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综合概算表" sheetId="1" r:id="rId1"/>
  </sheets>
  <calcPr calcId="144525"/>
  <oleSize ref="A1"/>
</workbook>
</file>

<file path=xl/sharedStrings.xml><?xml version="1.0" encoding="utf-8"?>
<sst xmlns="http://schemas.openxmlformats.org/spreadsheetml/2006/main" count="36">
  <si>
    <t>综合概算表</t>
  </si>
  <si>
    <t>工程名称：桂花小学东裕园校区建设项目</t>
  </si>
  <si>
    <t>第 1 页  共 1 页</t>
  </si>
  <si>
    <t>序号</t>
  </si>
  <si>
    <t>工程项目或
费用名称</t>
  </si>
  <si>
    <t>数量</t>
  </si>
  <si>
    <t>单位</t>
  </si>
  <si>
    <t>单方指标（元/㎡）</t>
  </si>
  <si>
    <t>小计（元）</t>
  </si>
  <si>
    <t>造价比例</t>
  </si>
  <si>
    <t>土建工程</t>
  </si>
  <si>
    <t>㎡</t>
  </si>
  <si>
    <t>基坑围护工程</t>
  </si>
  <si>
    <t>教学楼工程（含消防水池）</t>
  </si>
  <si>
    <t>门房工程</t>
  </si>
  <si>
    <t>大门及围墙工程</t>
  </si>
  <si>
    <t>m</t>
  </si>
  <si>
    <t>升旗台、篮球场及运动跑道工程</t>
  </si>
  <si>
    <t>室外道路工程</t>
  </si>
  <si>
    <t>园林景观工程</t>
  </si>
  <si>
    <t>项</t>
  </si>
  <si>
    <t>体育设施工程</t>
  </si>
  <si>
    <t>安装工程</t>
  </si>
  <si>
    <t>电气工程</t>
  </si>
  <si>
    <t>140个电箱</t>
  </si>
  <si>
    <t>给排水工程</t>
  </si>
  <si>
    <t>消防工程</t>
  </si>
  <si>
    <t>无报警防排烟 有消火栓和地下室喷淋</t>
  </si>
  <si>
    <t>空调工程</t>
  </si>
  <si>
    <t>95个 2P 4000</t>
  </si>
  <si>
    <t>防雷工程</t>
  </si>
  <si>
    <t>弱电系统工程（暂列）</t>
  </si>
  <si>
    <t/>
  </si>
  <si>
    <t>合计（1+2）</t>
  </si>
  <si>
    <t>编制人：</t>
  </si>
  <si>
    <t>审核人：</t>
  </si>
</sst>
</file>

<file path=xl/styles.xml><?xml version="1.0" encoding="utf-8"?>
<styleSheet xmlns="http://schemas.openxmlformats.org/spreadsheetml/2006/main">
  <numFmts count="5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0.0%"/>
    <numFmt numFmtId="179" formatCode="_ * #,##0_ ;_ * \-#,##0_ ;_ * &quot;-&quot;_ ;_ @_ "/>
    <numFmt numFmtId="180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rgb="FF000000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medium">
        <color indexed="8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 style="thin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medium">
        <color rgb="FF000000"/>
      </bottom>
      <diagonal/>
    </border>
    <border>
      <left style="thin">
        <color indexed="8"/>
      </left>
      <right style="medium">
        <color indexed="8"/>
      </right>
      <top style="thin">
        <color rgb="FF000000"/>
      </top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7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24" borderId="12" applyNumberFormat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180" fontId="9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5" borderId="1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23" fillId="31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0" fillId="0" borderId="0" xfId="49" applyAlignment="1">
      <alignment vertical="center"/>
    </xf>
    <xf numFmtId="0" fontId="1" fillId="0" borderId="0" xfId="49" applyFont="1"/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180" fontId="4" fillId="2" borderId="5" xfId="49" applyNumberFormat="1" applyFont="1" applyFill="1" applyBorder="1" applyAlignment="1">
      <alignment horizontal="right" vertical="center" wrapText="1"/>
    </xf>
    <xf numFmtId="178" fontId="4" fillId="2" borderId="6" xfId="11" applyNumberFormat="1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180" fontId="3" fillId="2" borderId="5" xfId="49" applyNumberFormat="1" applyFont="1" applyFill="1" applyBorder="1" applyAlignment="1">
      <alignment horizontal="right" vertical="center" wrapText="1"/>
    </xf>
    <xf numFmtId="178" fontId="3" fillId="2" borderId="6" xfId="11" applyNumberFormat="1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180" fontId="4" fillId="2" borderId="8" xfId="49" applyNumberFormat="1" applyFont="1" applyFill="1" applyBorder="1" applyAlignment="1">
      <alignment horizontal="right" vertical="center" wrapText="1"/>
    </xf>
    <xf numFmtId="9" fontId="4" fillId="2" borderId="9" xfId="1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showGridLines="0" tabSelected="1" workbookViewId="0">
      <selection activeCell="G6" sqref="G6:G13"/>
    </sheetView>
  </sheetViews>
  <sheetFormatPr defaultColWidth="9" defaultRowHeight="12"/>
  <cols>
    <col min="1" max="1" width="7" customWidth="1"/>
    <col min="2" max="2" width="29.1428571428571" customWidth="1"/>
    <col min="3" max="3" width="13.1428571428571" customWidth="1"/>
    <col min="4" max="4" width="6" customWidth="1"/>
    <col min="5" max="5" width="16.7142857142857" customWidth="1"/>
    <col min="6" max="6" width="20.8380952380952" customWidth="1"/>
    <col min="7" max="7" width="10.1428571428571" customWidth="1"/>
    <col min="9" max="9" width="12.8571428571429" hidden="1" customWidth="1"/>
    <col min="10" max="10" width="12.8571428571429"/>
    <col min="11" max="11" width="11.7142857142857"/>
  </cols>
  <sheetData>
    <row r="1" ht="5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7.25" customHeight="1" spans="1:7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9" t="s">
        <v>9</v>
      </c>
    </row>
    <row r="4" ht="17.25" customHeight="1" spans="1:7">
      <c r="A4" s="10"/>
      <c r="B4" s="11"/>
      <c r="C4" s="11"/>
      <c r="D4" s="11"/>
      <c r="E4" s="11"/>
      <c r="F4" s="11"/>
      <c r="G4" s="12"/>
    </row>
    <row r="5" s="2" customFormat="1" ht="25" customHeight="1" spans="1:7">
      <c r="A5" s="13">
        <v>1</v>
      </c>
      <c r="B5" s="14" t="s">
        <v>10</v>
      </c>
      <c r="C5" s="15">
        <v>7006.4</v>
      </c>
      <c r="D5" s="15" t="s">
        <v>11</v>
      </c>
      <c r="E5" s="16">
        <f t="shared" ref="E5:E18" si="0">F5/C5</f>
        <v>3745.51945935145</v>
      </c>
      <c r="F5" s="16">
        <f>SUM(F6:F13)</f>
        <v>26242607.54</v>
      </c>
      <c r="G5" s="17">
        <f>F5/F31</f>
        <v>0.866234638803171</v>
      </c>
    </row>
    <row r="6" customFormat="1" ht="25" customHeight="1" spans="1:7">
      <c r="A6" s="10">
        <v>1.1</v>
      </c>
      <c r="B6" s="18" t="s">
        <v>12</v>
      </c>
      <c r="C6" s="11">
        <v>7006.4</v>
      </c>
      <c r="D6" s="11" t="s">
        <v>11</v>
      </c>
      <c r="E6" s="19">
        <f t="shared" si="0"/>
        <v>515.851915391642</v>
      </c>
      <c r="F6" s="19">
        <v>3614264.86</v>
      </c>
      <c r="G6" s="20">
        <f>F6/F31</f>
        <v>0.119302222950559</v>
      </c>
    </row>
    <row r="7" ht="25" customHeight="1" spans="1:7">
      <c r="A7" s="10">
        <v>1.2</v>
      </c>
      <c r="B7" s="18" t="s">
        <v>13</v>
      </c>
      <c r="C7" s="11">
        <f>5403.4+351+1216</f>
        <v>6970.4</v>
      </c>
      <c r="D7" s="11" t="s">
        <v>11</v>
      </c>
      <c r="E7" s="19">
        <f t="shared" si="0"/>
        <v>2888.28433805807</v>
      </c>
      <c r="F7" s="19">
        <v>20132497.15</v>
      </c>
      <c r="G7" s="20">
        <f>F7/F31</f>
        <v>0.664547772943455</v>
      </c>
    </row>
    <row r="8" ht="25" customHeight="1" spans="1:7">
      <c r="A8" s="10">
        <v>1.3</v>
      </c>
      <c r="B8" s="18" t="s">
        <v>14</v>
      </c>
      <c r="C8" s="11">
        <v>36</v>
      </c>
      <c r="D8" s="11" t="s">
        <v>11</v>
      </c>
      <c r="E8" s="19">
        <f t="shared" si="0"/>
        <v>4111.965</v>
      </c>
      <c r="F8" s="19">
        <v>148030.74</v>
      </c>
      <c r="G8" s="20">
        <f>F8/F31</f>
        <v>0.00488630386291507</v>
      </c>
    </row>
    <row r="9" customFormat="1" ht="25" customHeight="1" spans="1:7">
      <c r="A9" s="10">
        <v>1.4</v>
      </c>
      <c r="B9" s="18" t="s">
        <v>15</v>
      </c>
      <c r="C9" s="11">
        <f>(68+104)*2</f>
        <v>344</v>
      </c>
      <c r="D9" s="11" t="s">
        <v>16</v>
      </c>
      <c r="E9" s="19">
        <f t="shared" si="0"/>
        <v>2032.77738372093</v>
      </c>
      <c r="F9" s="19">
        <v>699275.42</v>
      </c>
      <c r="G9" s="20">
        <f>F9/F31</f>
        <v>0.0230821799984757</v>
      </c>
    </row>
    <row r="10" customFormat="1" ht="25" customHeight="1" spans="1:7">
      <c r="A10" s="10">
        <v>1.5</v>
      </c>
      <c r="B10" s="18" t="s">
        <v>17</v>
      </c>
      <c r="C10" s="11">
        <f>780+45*4+28*15</f>
        <v>1380</v>
      </c>
      <c r="D10" s="11" t="s">
        <v>11</v>
      </c>
      <c r="E10" s="19">
        <f t="shared" si="0"/>
        <v>408.491210144928</v>
      </c>
      <c r="F10" s="19">
        <v>563717.87</v>
      </c>
      <c r="G10" s="20">
        <f>F10/F31</f>
        <v>0.0186076000550646</v>
      </c>
    </row>
    <row r="11" customFormat="1" ht="25" customHeight="1" spans="1:7">
      <c r="A11" s="10">
        <v>1.6</v>
      </c>
      <c r="B11" s="18" t="s">
        <v>18</v>
      </c>
      <c r="C11" s="11">
        <v>1200</v>
      </c>
      <c r="D11" s="11" t="s">
        <v>11</v>
      </c>
      <c r="E11" s="19">
        <f t="shared" si="0"/>
        <v>320.684583333333</v>
      </c>
      <c r="F11" s="19">
        <v>384821.5</v>
      </c>
      <c r="G11" s="20">
        <f>F11/F31</f>
        <v>0.0127024615426686</v>
      </c>
    </row>
    <row r="12" customFormat="1" ht="25" customHeight="1" spans="1:9">
      <c r="A12" s="10">
        <v>1.7</v>
      </c>
      <c r="B12" s="18" t="s">
        <v>19</v>
      </c>
      <c r="C12" s="11">
        <v>1</v>
      </c>
      <c r="D12" s="11" t="s">
        <v>20</v>
      </c>
      <c r="E12" s="19">
        <f t="shared" si="0"/>
        <v>500000</v>
      </c>
      <c r="F12" s="19">
        <v>500000</v>
      </c>
      <c r="G12" s="20">
        <f>F12/F31</f>
        <v>0.0165043553214524</v>
      </c>
      <c r="I12">
        <f>2120*236</f>
        <v>500320</v>
      </c>
    </row>
    <row r="13" customFormat="1" ht="25" customHeight="1" spans="1:7">
      <c r="A13" s="10">
        <v>1.8</v>
      </c>
      <c r="B13" s="18" t="s">
        <v>21</v>
      </c>
      <c r="C13" s="11">
        <v>1</v>
      </c>
      <c r="D13" s="11" t="s">
        <v>20</v>
      </c>
      <c r="E13" s="19">
        <f t="shared" si="0"/>
        <v>200000</v>
      </c>
      <c r="F13" s="19">
        <v>200000</v>
      </c>
      <c r="G13" s="20">
        <f>F13/F31</f>
        <v>0.00660174212858095</v>
      </c>
    </row>
    <row r="14" s="2" customFormat="1" ht="25" customHeight="1" spans="1:12">
      <c r="A14" s="13">
        <v>2</v>
      </c>
      <c r="B14" s="14" t="s">
        <v>22</v>
      </c>
      <c r="C14" s="15">
        <v>7006.4</v>
      </c>
      <c r="D14" s="15" t="s">
        <v>11</v>
      </c>
      <c r="E14" s="16">
        <f t="shared" si="0"/>
        <v>578.3892041562</v>
      </c>
      <c r="F14" s="16">
        <f>SUM(F15:F20)</f>
        <v>4052426.12</v>
      </c>
      <c r="G14" s="17">
        <f>F14/F31</f>
        <v>0.133765361196829</v>
      </c>
      <c r="J14"/>
      <c r="L14"/>
    </row>
    <row r="15" ht="25" customHeight="1" spans="1:9">
      <c r="A15" s="10">
        <v>2.1</v>
      </c>
      <c r="B15" s="18" t="s">
        <v>23</v>
      </c>
      <c r="C15" s="11">
        <v>7006.4</v>
      </c>
      <c r="D15" s="11" t="s">
        <v>11</v>
      </c>
      <c r="E15" s="19">
        <f t="shared" si="0"/>
        <v>259.026066168075</v>
      </c>
      <c r="F15" s="19">
        <v>1814840.23</v>
      </c>
      <c r="G15" s="20">
        <f>F15/F31</f>
        <v>0.0599055360151727</v>
      </c>
      <c r="I15" t="s">
        <v>24</v>
      </c>
    </row>
    <row r="16" ht="25" customHeight="1" spans="1:7">
      <c r="A16" s="10">
        <v>2.2</v>
      </c>
      <c r="B16" s="18" t="s">
        <v>25</v>
      </c>
      <c r="C16" s="11">
        <v>7006.4</v>
      </c>
      <c r="D16" s="11" t="s">
        <v>11</v>
      </c>
      <c r="E16" s="19">
        <f t="shared" si="0"/>
        <v>112.92823704042</v>
      </c>
      <c r="F16" s="19">
        <v>791220.4</v>
      </c>
      <c r="G16" s="20">
        <f>F16/F31</f>
        <v>0.0261171652383634</v>
      </c>
    </row>
    <row r="17" ht="25" customHeight="1" spans="1:9">
      <c r="A17" s="10">
        <v>2.3</v>
      </c>
      <c r="B17" s="18" t="s">
        <v>26</v>
      </c>
      <c r="C17" s="11">
        <v>7006.4</v>
      </c>
      <c r="D17" s="11" t="s">
        <v>11</v>
      </c>
      <c r="E17" s="19">
        <f t="shared" si="0"/>
        <v>109.055076786938</v>
      </c>
      <c r="F17" s="19">
        <v>764083.49</v>
      </c>
      <c r="G17" s="20">
        <f>F17/F31</f>
        <v>0.0252214108284308</v>
      </c>
      <c r="I17" t="s">
        <v>27</v>
      </c>
    </row>
    <row r="18" customFormat="1" ht="25" customHeight="1" spans="1:9">
      <c r="A18" s="10">
        <v>2.4</v>
      </c>
      <c r="B18" s="18" t="s">
        <v>28</v>
      </c>
      <c r="C18" s="11">
        <v>7006.4</v>
      </c>
      <c r="D18" s="11" t="s">
        <v>11</v>
      </c>
      <c r="E18" s="19">
        <f t="shared" si="0"/>
        <v>69.3787137474309</v>
      </c>
      <c r="F18" s="19">
        <v>486095.02</v>
      </c>
      <c r="G18" s="20">
        <f>F18/F31</f>
        <v>0.016045369860137</v>
      </c>
      <c r="I18" t="s">
        <v>29</v>
      </c>
    </row>
    <row r="19" ht="25" customHeight="1" spans="1:7">
      <c r="A19" s="10">
        <v>2.5</v>
      </c>
      <c r="B19" s="18" t="s">
        <v>30</v>
      </c>
      <c r="C19" s="11">
        <v>7006.4</v>
      </c>
      <c r="D19" s="11" t="s">
        <v>11</v>
      </c>
      <c r="E19" s="19">
        <f>F19/C19</f>
        <v>12.0011104133364</v>
      </c>
      <c r="F19" s="19">
        <v>84084.58</v>
      </c>
      <c r="G19" s="20">
        <f>F19/F31</f>
        <v>0.00277552357075018</v>
      </c>
    </row>
    <row r="20" ht="25" customHeight="1" spans="1:7">
      <c r="A20" s="10">
        <v>2.6</v>
      </c>
      <c r="B20" s="18" t="s">
        <v>31</v>
      </c>
      <c r="C20" s="11">
        <v>7006.4</v>
      </c>
      <c r="D20" s="11" t="s">
        <v>11</v>
      </c>
      <c r="E20" s="19">
        <v>16</v>
      </c>
      <c r="F20" s="19">
        <f>C20*E20</f>
        <v>112102.4</v>
      </c>
      <c r="G20" s="20">
        <f>F20/F31</f>
        <v>0.00370035568397517</v>
      </c>
    </row>
    <row r="21" ht="25" customHeight="1" spans="1:7">
      <c r="A21" s="10"/>
      <c r="B21" s="18"/>
      <c r="C21" s="19"/>
      <c r="D21" s="19"/>
      <c r="E21" s="21"/>
      <c r="F21" s="21"/>
      <c r="G21" s="22"/>
    </row>
    <row r="22" ht="25" customHeight="1" spans="1:7">
      <c r="A22" s="10"/>
      <c r="B22" s="18"/>
      <c r="C22" s="19"/>
      <c r="D22" s="19"/>
      <c r="E22" s="21"/>
      <c r="F22" s="21"/>
      <c r="G22" s="22"/>
    </row>
    <row r="23" ht="25" customHeight="1" spans="1:7">
      <c r="A23" s="10"/>
      <c r="B23" s="18"/>
      <c r="C23" s="19"/>
      <c r="D23" s="19"/>
      <c r="E23" s="21"/>
      <c r="F23" s="21"/>
      <c r="G23" s="22"/>
    </row>
    <row r="24" ht="25" customHeight="1" spans="1:7">
      <c r="A24" s="10"/>
      <c r="B24" s="18"/>
      <c r="C24" s="19"/>
      <c r="D24" s="19"/>
      <c r="E24" s="21"/>
      <c r="F24" s="21"/>
      <c r="G24" s="22"/>
    </row>
    <row r="25" ht="25" customHeight="1" spans="1:7">
      <c r="A25" s="10"/>
      <c r="B25" s="18"/>
      <c r="C25" s="19"/>
      <c r="D25" s="19"/>
      <c r="E25" s="21"/>
      <c r="F25" s="21"/>
      <c r="G25" s="22"/>
    </row>
    <row r="26" ht="25" customHeight="1" spans="1:7">
      <c r="A26" s="10"/>
      <c r="B26" s="18"/>
      <c r="C26" s="19"/>
      <c r="D26" s="19"/>
      <c r="E26" s="21"/>
      <c r="F26" s="21"/>
      <c r="G26" s="22"/>
    </row>
    <row r="27" ht="25" customHeight="1" spans="1:7">
      <c r="A27" s="10" t="s">
        <v>32</v>
      </c>
      <c r="B27" s="18" t="s">
        <v>32</v>
      </c>
      <c r="C27" s="21" t="s">
        <v>32</v>
      </c>
      <c r="D27" s="21"/>
      <c r="E27" s="21" t="s">
        <v>32</v>
      </c>
      <c r="F27" s="21" t="s">
        <v>32</v>
      </c>
      <c r="G27" s="22" t="s">
        <v>32</v>
      </c>
    </row>
    <row r="28" ht="25" customHeight="1" spans="1:7">
      <c r="A28" s="10" t="s">
        <v>32</v>
      </c>
      <c r="B28" s="18" t="s">
        <v>32</v>
      </c>
      <c r="C28" s="21" t="s">
        <v>32</v>
      </c>
      <c r="D28" s="21"/>
      <c r="E28" s="21" t="s">
        <v>32</v>
      </c>
      <c r="F28" s="21" t="s">
        <v>32</v>
      </c>
      <c r="G28" s="22" t="s">
        <v>32</v>
      </c>
    </row>
    <row r="29" ht="25" customHeight="1" spans="1:7">
      <c r="A29" s="10" t="s">
        <v>32</v>
      </c>
      <c r="B29" s="18" t="s">
        <v>32</v>
      </c>
      <c r="C29" s="21" t="s">
        <v>32</v>
      </c>
      <c r="D29" s="21"/>
      <c r="E29" s="21" t="s">
        <v>32</v>
      </c>
      <c r="F29" s="21" t="s">
        <v>32</v>
      </c>
      <c r="G29" s="22" t="s">
        <v>32</v>
      </c>
    </row>
    <row r="30" ht="25" customHeight="1" spans="1:7">
      <c r="A30" s="10" t="s">
        <v>32</v>
      </c>
      <c r="B30" s="18" t="s">
        <v>32</v>
      </c>
      <c r="C30" s="21" t="s">
        <v>32</v>
      </c>
      <c r="D30" s="21"/>
      <c r="E30" s="21" t="s">
        <v>32</v>
      </c>
      <c r="F30" s="21" t="s">
        <v>32</v>
      </c>
      <c r="G30" s="22" t="s">
        <v>32</v>
      </c>
    </row>
    <row r="31" s="2" customFormat="1" ht="25" customHeight="1" spans="1:9">
      <c r="A31" s="23" t="s">
        <v>32</v>
      </c>
      <c r="B31" s="24" t="s">
        <v>33</v>
      </c>
      <c r="C31" s="24">
        <v>7006.4</v>
      </c>
      <c r="D31" s="24"/>
      <c r="E31" s="25">
        <f>E5+E14</f>
        <v>4323.90866350765</v>
      </c>
      <c r="F31" s="25">
        <f>F5+F14</f>
        <v>30295033.66</v>
      </c>
      <c r="G31" s="26">
        <f>G5+G14</f>
        <v>1</v>
      </c>
      <c r="I31" s="2">
        <f>470700+198740+150000+350000</f>
        <v>1169440</v>
      </c>
    </row>
    <row r="32" ht="21" customHeight="1" spans="1:7">
      <c r="A32" s="4" t="s">
        <v>34</v>
      </c>
      <c r="B32" s="4"/>
      <c r="C32" s="4"/>
      <c r="D32" s="4"/>
      <c r="E32" s="4" t="s">
        <v>35</v>
      </c>
      <c r="F32" s="4"/>
      <c r="G32" s="6"/>
    </row>
  </sheetData>
  <mergeCells count="12">
    <mergeCell ref="A1:G1"/>
    <mergeCell ref="A2:C2"/>
    <mergeCell ref="F2:G2"/>
    <mergeCell ref="A32:B32"/>
    <mergeCell ref="E32:F32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.471527777777778" right="0.471527777777778" top="0.59375" bottom="0" header="0.59375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综合概算表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禾心</cp:lastModifiedBy>
  <dcterms:created xsi:type="dcterms:W3CDTF">2018-08-15T16:51:00Z</dcterms:created>
  <dcterms:modified xsi:type="dcterms:W3CDTF">2019-05-27T07:35:26Z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