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<sst xmlns="http://schemas.openxmlformats.org/spreadsheetml/2006/main" count="56">
  <si>
    <t>建设投资概算总表</t>
  </si>
  <si>
    <t>项目名称：桂花小学东裕园校区建设项目</t>
  </si>
  <si>
    <t>单位：元</t>
  </si>
  <si>
    <t>序号</t>
  </si>
  <si>
    <t>费用名称</t>
  </si>
  <si>
    <t>基数说明</t>
  </si>
  <si>
    <t>计费依据及标准</t>
  </si>
  <si>
    <t>费率</t>
  </si>
  <si>
    <t>概算金额</t>
  </si>
  <si>
    <t>备注</t>
  </si>
  <si>
    <t>（一）</t>
  </si>
  <si>
    <t>建设工程费用</t>
  </si>
  <si>
    <t>土建工程</t>
  </si>
  <si>
    <t>安装工程</t>
  </si>
  <si>
    <t>（二）</t>
  </si>
  <si>
    <t>建设工程其他费用</t>
  </si>
  <si>
    <t>土地使用费</t>
  </si>
  <si>
    <t>9.07亩</t>
  </si>
  <si>
    <t>场地准备费及临时设施费</t>
  </si>
  <si>
    <t>估算</t>
  </si>
  <si>
    <t>项目建设管理费</t>
  </si>
  <si>
    <t>财建【2016】504号</t>
  </si>
  <si>
    <t>按规定</t>
  </si>
  <si>
    <t>项目建议书编制费</t>
  </si>
  <si>
    <t>粤价【2000】8号</t>
  </si>
  <si>
    <t>项目可行性研究报告费</t>
  </si>
  <si>
    <t>施工招标代理服务费</t>
  </si>
  <si>
    <r>
      <rPr>
        <sz val="8"/>
        <rFont val="宋体"/>
        <charset val="134"/>
      </rPr>
      <t>计价格</t>
    </r>
    <r>
      <rPr>
        <sz val="8"/>
        <rFont val="Times New Roman"/>
        <charset val="134"/>
      </rPr>
      <t>[2002]1980</t>
    </r>
    <r>
      <rPr>
        <sz val="8"/>
        <rFont val="宋体"/>
        <charset val="134"/>
      </rPr>
      <t>号</t>
    </r>
  </si>
  <si>
    <t>地质勘察费</t>
  </si>
  <si>
    <t>《工程勘察设计收费标准》（2002年修订本）</t>
  </si>
  <si>
    <t>工程设计费</t>
  </si>
  <si>
    <t>绿色建筑设计费</t>
  </si>
  <si>
    <t>（二）.8</t>
  </si>
  <si>
    <t>粤建节协【2013】09号文</t>
  </si>
  <si>
    <t>工程监理费</t>
  </si>
  <si>
    <t>发改价格[2007]670号</t>
  </si>
  <si>
    <t>工程造价咨询费</t>
  </si>
  <si>
    <t>粤价函[2011]742号</t>
  </si>
  <si>
    <t>施工图设计文件审查费</t>
  </si>
  <si>
    <t>发改价格【2011】534号</t>
  </si>
  <si>
    <t>竣工图编制费</t>
  </si>
  <si>
    <t>环境影响咨询费</t>
  </si>
  <si>
    <t>国家计委、国家环保总局计价格【2002】125号</t>
  </si>
  <si>
    <t>工程保险费</t>
  </si>
  <si>
    <t>城市基础设施配套费</t>
  </si>
  <si>
    <t>粤价〔2003〕160号</t>
  </si>
  <si>
    <t>白蚁防治费</t>
  </si>
  <si>
    <t>建筑面积</t>
  </si>
  <si>
    <t>7006.4㎡</t>
  </si>
  <si>
    <t>3元</t>
  </si>
  <si>
    <t>防雷检测费</t>
  </si>
  <si>
    <t>1元</t>
  </si>
  <si>
    <t>(三)</t>
  </si>
  <si>
    <t>预备费（一+二）*5%</t>
  </si>
  <si>
    <t>项目总投资</t>
  </si>
  <si>
    <t>（一）+（二）+（三）</t>
  </si>
</sst>
</file>

<file path=xl/styles.xml><?xml version="1.0" encoding="utf-8"?>
<styleSheet xmlns="http://schemas.openxmlformats.org/spreadsheetml/2006/main">
  <numFmts count="8">
    <numFmt numFmtId="176" formatCode="_ * #,##0_ ;_ * \-#,##0_ ;_ * &quot;-&quot;_ ;_ @_ "/>
    <numFmt numFmtId="177" formatCode="#,##0.00_ "/>
    <numFmt numFmtId="178" formatCode="0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_ * #,##0.00_ ;_ * \-#,##0.00_ ;_ * &quot;-&quot;??_ ;_ @_ "/>
    <numFmt numFmtId="180" formatCode="0.00_ "/>
    <numFmt numFmtId="181" formatCode="0.0%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7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  <font>
      <sz val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9" fillId="0" borderId="0"/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0" fontId="1" fillId="0" borderId="1" xfId="50" applyNumberFormat="1" applyFont="1" applyBorder="1" applyAlignment="1">
      <alignment horizontal="center" vertical="center"/>
    </xf>
    <xf numFmtId="180" fontId="1" fillId="0" borderId="2" xfId="50" applyNumberFormat="1" applyFont="1" applyBorder="1" applyAlignment="1">
      <alignment horizontal="center" vertical="center"/>
    </xf>
    <xf numFmtId="178" fontId="1" fillId="0" borderId="2" xfId="50" applyNumberFormat="1" applyFont="1" applyBorder="1" applyAlignment="1">
      <alignment horizontal="center" vertical="center"/>
    </xf>
    <xf numFmtId="180" fontId="1" fillId="0" borderId="2" xfId="5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177" fontId="2" fillId="0" borderId="5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177" fontId="1" fillId="0" borderId="5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left" vertical="center"/>
    </xf>
    <xf numFmtId="177" fontId="4" fillId="0" borderId="5" xfId="0" applyNumberFormat="1" applyFont="1" applyFill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left" vertical="center"/>
    </xf>
    <xf numFmtId="181" fontId="1" fillId="0" borderId="5" xfId="11" applyNumberFormat="1" applyFont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left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left" vertical="center" wrapText="1"/>
    </xf>
    <xf numFmtId="181" fontId="4" fillId="0" borderId="5" xfId="0" applyNumberFormat="1" applyFont="1" applyFill="1" applyBorder="1" applyAlignment="1">
      <alignment horizontal="center" vertical="center"/>
    </xf>
    <xf numFmtId="181" fontId="4" fillId="0" borderId="5" xfId="11" applyNumberFormat="1" applyFont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left" vertical="center"/>
    </xf>
    <xf numFmtId="177" fontId="4" fillId="0" borderId="5" xfId="0" applyNumberFormat="1" applyFont="1" applyFill="1" applyBorder="1" applyAlignment="1">
      <alignment horizontal="left" vertical="center" wrapText="1"/>
    </xf>
    <xf numFmtId="181" fontId="4" fillId="0" borderId="5" xfId="1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left" vertical="center"/>
    </xf>
    <xf numFmtId="177" fontId="1" fillId="0" borderId="5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/>
    </xf>
    <xf numFmtId="177" fontId="2" fillId="0" borderId="9" xfId="0" applyNumberFormat="1" applyFont="1" applyFill="1" applyBorder="1" applyAlignment="1">
      <alignment horizontal="left" vertical="center"/>
    </xf>
    <xf numFmtId="177" fontId="2" fillId="0" borderId="9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5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_投资预算初审情况汇总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F27" sqref="F27"/>
    </sheetView>
  </sheetViews>
  <sheetFormatPr defaultColWidth="9" defaultRowHeight="14.25"/>
  <cols>
    <col min="1" max="1" width="5.25" style="3" customWidth="1"/>
    <col min="2" max="2" width="25.25" style="3" customWidth="1"/>
    <col min="3" max="3" width="9.75" style="5" customWidth="1"/>
    <col min="4" max="4" width="18.5" style="3" customWidth="1"/>
    <col min="5" max="5" width="7.625" style="3" customWidth="1"/>
    <col min="6" max="6" width="16.125" style="3" customWidth="1"/>
    <col min="7" max="7" width="9.5" style="3" customWidth="1"/>
    <col min="8" max="8" width="16.125" style="3"/>
    <col min="9" max="9" width="14.125" style="3"/>
    <col min="10" max="16384" width="9" style="3"/>
  </cols>
  <sheetData>
    <row r="1" ht="39" customHeight="1" spans="1:7">
      <c r="A1" s="6" t="s">
        <v>0</v>
      </c>
      <c r="B1" s="6"/>
      <c r="C1" s="7"/>
      <c r="D1" s="6"/>
      <c r="E1" s="6"/>
      <c r="F1" s="6"/>
      <c r="G1" s="6"/>
    </row>
    <row r="2" ht="30" customHeight="1" spans="1:7">
      <c r="A2" s="8" t="s">
        <v>1</v>
      </c>
      <c r="B2" s="8"/>
      <c r="C2" s="9"/>
      <c r="D2" s="8"/>
      <c r="E2" s="8"/>
      <c r="F2" s="10"/>
      <c r="G2" s="11" t="s">
        <v>2</v>
      </c>
    </row>
    <row r="3" s="1" customFormat="1" ht="30" customHeight="1" spans="1:9">
      <c r="A3" s="12" t="s">
        <v>3</v>
      </c>
      <c r="B3" s="13" t="s">
        <v>4</v>
      </c>
      <c r="C3" s="14" t="s">
        <v>5</v>
      </c>
      <c r="D3" s="13" t="s">
        <v>6</v>
      </c>
      <c r="E3" s="13" t="s">
        <v>7</v>
      </c>
      <c r="F3" s="15" t="s">
        <v>8</v>
      </c>
      <c r="G3" s="16" t="s">
        <v>9</v>
      </c>
      <c r="I3" s="52"/>
    </row>
    <row r="4" s="2" customFormat="1" ht="30" customHeight="1" spans="1:7">
      <c r="A4" s="17" t="s">
        <v>10</v>
      </c>
      <c r="B4" s="18" t="s">
        <v>11</v>
      </c>
      <c r="C4" s="18"/>
      <c r="D4" s="18"/>
      <c r="E4" s="18"/>
      <c r="F4" s="19">
        <f>F5+F6</f>
        <v>30295033.66</v>
      </c>
      <c r="G4" s="20"/>
    </row>
    <row r="5" ht="30" customHeight="1" spans="1:7">
      <c r="A5" s="21">
        <v>1</v>
      </c>
      <c r="B5" s="22" t="s">
        <v>12</v>
      </c>
      <c r="C5" s="23"/>
      <c r="D5" s="22"/>
      <c r="E5" s="22"/>
      <c r="F5" s="24">
        <v>26242607.54</v>
      </c>
      <c r="G5" s="25"/>
    </row>
    <row r="6" ht="30" customHeight="1" spans="1:7">
      <c r="A6" s="21">
        <v>2</v>
      </c>
      <c r="B6" s="22" t="s">
        <v>13</v>
      </c>
      <c r="C6" s="23"/>
      <c r="D6" s="22"/>
      <c r="E6" s="22"/>
      <c r="F6" s="24">
        <v>4052426.12</v>
      </c>
      <c r="G6" s="25"/>
    </row>
    <row r="7" s="2" customFormat="1" ht="30" customHeight="1" spans="1:7">
      <c r="A7" s="17" t="s">
        <v>14</v>
      </c>
      <c r="B7" s="18" t="s">
        <v>15</v>
      </c>
      <c r="C7" s="18"/>
      <c r="D7" s="18"/>
      <c r="E7" s="18"/>
      <c r="F7" s="19">
        <f>SUM(F8:F24)</f>
        <v>10136946.9730818</v>
      </c>
      <c r="G7" s="26"/>
    </row>
    <row r="8" s="3" customFormat="1" ht="30" customHeight="1" spans="1:7">
      <c r="A8" s="27">
        <v>1</v>
      </c>
      <c r="B8" s="28" t="s">
        <v>16</v>
      </c>
      <c r="C8" s="29" t="s">
        <v>17</v>
      </c>
      <c r="D8" s="30"/>
      <c r="E8" s="31"/>
      <c r="F8" s="24">
        <v>4700000</v>
      </c>
      <c r="G8" s="25"/>
    </row>
    <row r="9" s="4" customFormat="1" ht="30" customHeight="1" spans="1:9">
      <c r="A9" s="27">
        <v>2</v>
      </c>
      <c r="B9" s="28" t="s">
        <v>18</v>
      </c>
      <c r="C9" s="29" t="s">
        <v>10</v>
      </c>
      <c r="D9" s="30"/>
      <c r="E9" s="31">
        <v>0.02</v>
      </c>
      <c r="F9" s="24">
        <f>F4*0.02</f>
        <v>605900.6732</v>
      </c>
      <c r="G9" s="25" t="s">
        <v>19</v>
      </c>
      <c r="H9" s="3"/>
      <c r="I9" s="3"/>
    </row>
    <row r="10" ht="30" customHeight="1" spans="1:7">
      <c r="A10" s="27">
        <v>3</v>
      </c>
      <c r="B10" s="28" t="s">
        <v>20</v>
      </c>
      <c r="C10" s="29" t="s">
        <v>10</v>
      </c>
      <c r="D10" s="30" t="s">
        <v>21</v>
      </c>
      <c r="E10" s="31">
        <v>0.02</v>
      </c>
      <c r="F10" s="24">
        <f>F4*0.02</f>
        <v>605900.6732</v>
      </c>
      <c r="G10" s="25" t="s">
        <v>22</v>
      </c>
    </row>
    <row r="11" ht="30" customHeight="1" spans="1:7">
      <c r="A11" s="27">
        <v>4</v>
      </c>
      <c r="B11" s="28" t="s">
        <v>23</v>
      </c>
      <c r="C11" s="29" t="s">
        <v>10</v>
      </c>
      <c r="D11" s="30" t="s">
        <v>24</v>
      </c>
      <c r="E11" s="31"/>
      <c r="F11" s="24">
        <f>(140000-60000)/(100000000-30000000)*(F4-30000000)+60000</f>
        <v>60337.1813257143</v>
      </c>
      <c r="G11" s="25" t="s">
        <v>22</v>
      </c>
    </row>
    <row r="12" ht="30" customHeight="1" spans="1:7">
      <c r="A12" s="27">
        <v>5</v>
      </c>
      <c r="B12" s="28" t="s">
        <v>25</v>
      </c>
      <c r="C12" s="29" t="s">
        <v>10</v>
      </c>
      <c r="D12" s="30" t="s">
        <v>24</v>
      </c>
      <c r="E12" s="31"/>
      <c r="F12" s="24">
        <f>(280000-120000)/(100000000-30000000)*(F4-30000000)+120000</f>
        <v>120674.362651429</v>
      </c>
      <c r="G12" s="25" t="s">
        <v>22</v>
      </c>
    </row>
    <row r="13" ht="30" customHeight="1" spans="1:7">
      <c r="A13" s="27">
        <v>6</v>
      </c>
      <c r="B13" s="28" t="s">
        <v>26</v>
      </c>
      <c r="C13" s="32" t="s">
        <v>10</v>
      </c>
      <c r="D13" s="33" t="s">
        <v>27</v>
      </c>
      <c r="E13" s="34">
        <v>0.0035</v>
      </c>
      <c r="F13" s="24">
        <f>1000000*0.01+(5000000-1000000)*0.007+(10000000-5000000)*0.0055+(F4-10000000)*0.0035</f>
        <v>136532.61781</v>
      </c>
      <c r="G13" s="25" t="s">
        <v>22</v>
      </c>
    </row>
    <row r="14" ht="30" customHeight="1" spans="1:7">
      <c r="A14" s="27">
        <v>7</v>
      </c>
      <c r="B14" s="28" t="s">
        <v>28</v>
      </c>
      <c r="C14" s="29" t="s">
        <v>10</v>
      </c>
      <c r="D14" s="35" t="s">
        <v>29</v>
      </c>
      <c r="E14" s="36"/>
      <c r="F14" s="24">
        <v>350000</v>
      </c>
      <c r="G14" s="25" t="s">
        <v>22</v>
      </c>
    </row>
    <row r="15" ht="30" customHeight="1" spans="1:7">
      <c r="A15" s="27">
        <v>8</v>
      </c>
      <c r="B15" s="28" t="s">
        <v>30</v>
      </c>
      <c r="C15" s="29" t="s">
        <v>10</v>
      </c>
      <c r="D15" s="35" t="s">
        <v>29</v>
      </c>
      <c r="E15" s="36"/>
      <c r="F15" s="24">
        <f>(1639000-1038000)/(50000000-30000000)*(F4-30000000)+1038000</f>
        <v>1046865.761483</v>
      </c>
      <c r="G15" s="25" t="s">
        <v>22</v>
      </c>
    </row>
    <row r="16" ht="30" customHeight="1" spans="1:7">
      <c r="A16" s="27">
        <v>9</v>
      </c>
      <c r="B16" s="28" t="s">
        <v>31</v>
      </c>
      <c r="C16" s="29" t="s">
        <v>32</v>
      </c>
      <c r="D16" s="35" t="s">
        <v>33</v>
      </c>
      <c r="E16" s="36">
        <v>0.1</v>
      </c>
      <c r="F16" s="24">
        <f>F15*0.1</f>
        <v>104686.5761483</v>
      </c>
      <c r="G16" s="25" t="s">
        <v>22</v>
      </c>
    </row>
    <row r="17" s="3" customFormat="1" ht="30" customHeight="1" spans="1:7">
      <c r="A17" s="27">
        <v>10</v>
      </c>
      <c r="B17" s="28" t="s">
        <v>34</v>
      </c>
      <c r="C17" s="29" t="s">
        <v>10</v>
      </c>
      <c r="D17" s="30" t="s">
        <v>35</v>
      </c>
      <c r="E17" s="37"/>
      <c r="F17" s="24">
        <f>(1208000-781000)/(50000000-30000000)*(F4-30000000)+781000</f>
        <v>787298.968641</v>
      </c>
      <c r="G17" s="25" t="s">
        <v>22</v>
      </c>
    </row>
    <row r="18" ht="30" customHeight="1" spans="1:7">
      <c r="A18" s="27">
        <v>11</v>
      </c>
      <c r="B18" s="28" t="s">
        <v>36</v>
      </c>
      <c r="C18" s="29" t="s">
        <v>10</v>
      </c>
      <c r="D18" s="38" t="s">
        <v>37</v>
      </c>
      <c r="E18" s="39"/>
      <c r="F18" s="24">
        <f>F4*(0.0022+0.0016)</f>
        <v>115121.127908</v>
      </c>
      <c r="G18" s="25" t="s">
        <v>22</v>
      </c>
    </row>
    <row r="19" s="3" customFormat="1" ht="30" customHeight="1" spans="1:7">
      <c r="A19" s="27">
        <v>12</v>
      </c>
      <c r="B19" s="28" t="s">
        <v>38</v>
      </c>
      <c r="C19" s="29" t="s">
        <v>32</v>
      </c>
      <c r="D19" s="30" t="s">
        <v>39</v>
      </c>
      <c r="E19" s="40">
        <v>0.065</v>
      </c>
      <c r="F19" s="24">
        <f>F15*0.065</f>
        <v>68046.274496395</v>
      </c>
      <c r="G19" s="25" t="s">
        <v>22</v>
      </c>
    </row>
    <row r="20" s="3" customFormat="1" ht="30" customHeight="1" spans="1:7">
      <c r="A20" s="27">
        <v>13</v>
      </c>
      <c r="B20" s="28" t="s">
        <v>40</v>
      </c>
      <c r="C20" s="29" t="s">
        <v>32</v>
      </c>
      <c r="D20" s="35" t="s">
        <v>29</v>
      </c>
      <c r="E20" s="40">
        <v>0.08</v>
      </c>
      <c r="F20" s="24">
        <f>F15*0.08</f>
        <v>83749.26091864</v>
      </c>
      <c r="G20" s="25" t="s">
        <v>22</v>
      </c>
    </row>
    <row r="21" ht="30" customHeight="1" spans="1:7">
      <c r="A21" s="27">
        <v>14</v>
      </c>
      <c r="B21" s="28" t="s">
        <v>41</v>
      </c>
      <c r="C21" s="29" t="s">
        <v>10</v>
      </c>
      <c r="D21" s="35" t="s">
        <v>42</v>
      </c>
      <c r="E21" s="37"/>
      <c r="F21" s="24">
        <f>(20000-10000)/(30000000-0)*(F4-0)+10000+(8000-5000)/(30000000-0)*(F4-0)+5000</f>
        <v>28127.8479193333</v>
      </c>
      <c r="G21" s="25" t="s">
        <v>22</v>
      </c>
    </row>
    <row r="22" ht="30" customHeight="1" spans="1:7">
      <c r="A22" s="27">
        <v>15</v>
      </c>
      <c r="B22" s="28" t="s">
        <v>43</v>
      </c>
      <c r="C22" s="29" t="s">
        <v>10</v>
      </c>
      <c r="D22" s="35"/>
      <c r="E22" s="37">
        <v>0.003</v>
      </c>
      <c r="F22" s="24">
        <f>F4*0.003</f>
        <v>90885.10098</v>
      </c>
      <c r="G22" s="25" t="s">
        <v>22</v>
      </c>
    </row>
    <row r="23" ht="30" customHeight="1" spans="1:7">
      <c r="A23" s="27">
        <v>16</v>
      </c>
      <c r="B23" s="28" t="s">
        <v>44</v>
      </c>
      <c r="C23" s="29" t="s">
        <v>10</v>
      </c>
      <c r="D23" s="35" t="s">
        <v>45</v>
      </c>
      <c r="E23" s="37">
        <v>0.04</v>
      </c>
      <c r="F23" s="24">
        <f>F4*0.04</f>
        <v>1211801.3464</v>
      </c>
      <c r="G23" s="25" t="s">
        <v>22</v>
      </c>
    </row>
    <row r="24" ht="30" customHeight="1" spans="1:7">
      <c r="A24" s="27">
        <v>17</v>
      </c>
      <c r="B24" s="28" t="s">
        <v>46</v>
      </c>
      <c r="C24" s="32" t="s">
        <v>47</v>
      </c>
      <c r="D24" s="35" t="s">
        <v>48</v>
      </c>
      <c r="E24" s="37" t="s">
        <v>49</v>
      </c>
      <c r="F24" s="24">
        <f>7006.4*3</f>
        <v>21019.2</v>
      </c>
      <c r="G24" s="25" t="s">
        <v>22</v>
      </c>
    </row>
    <row r="25" ht="30" hidden="1" customHeight="1" spans="1:7">
      <c r="A25" s="27">
        <v>18</v>
      </c>
      <c r="B25" s="28" t="s">
        <v>50</v>
      </c>
      <c r="C25" s="32" t="s">
        <v>47</v>
      </c>
      <c r="D25" s="35" t="s">
        <v>48</v>
      </c>
      <c r="E25" s="37" t="s">
        <v>51</v>
      </c>
      <c r="F25" s="24">
        <f>7006.4*1</f>
        <v>7006.4</v>
      </c>
      <c r="G25" s="25" t="s">
        <v>22</v>
      </c>
    </row>
    <row r="26" s="2" customFormat="1" ht="30" customHeight="1" spans="1:7">
      <c r="A26" s="41" t="s">
        <v>52</v>
      </c>
      <c r="B26" s="42" t="s">
        <v>53</v>
      </c>
      <c r="C26" s="43"/>
      <c r="D26" s="28"/>
      <c r="E26" s="31"/>
      <c r="F26" s="19">
        <f>(F4+F7)*0.05</f>
        <v>2021599.03165409</v>
      </c>
      <c r="G26" s="26"/>
    </row>
    <row r="27" s="2" customFormat="1" ht="30" customHeight="1" spans="1:7">
      <c r="A27" s="44" t="s">
        <v>54</v>
      </c>
      <c r="B27" s="45"/>
      <c r="C27" s="46" t="s">
        <v>55</v>
      </c>
      <c r="D27" s="46"/>
      <c r="E27" s="46"/>
      <c r="F27" s="47">
        <f>F4+F7+F26</f>
        <v>42453579.6647359</v>
      </c>
      <c r="G27" s="48"/>
    </row>
    <row r="28" ht="17.1" customHeight="1"/>
    <row r="29" ht="18.95" customHeight="1" spans="1:7">
      <c r="A29" s="49"/>
      <c r="C29" s="9"/>
      <c r="D29" s="50"/>
      <c r="E29" s="50"/>
      <c r="F29" s="50"/>
      <c r="G29" s="50"/>
    </row>
    <row r="30" ht="16.5" customHeight="1" spans="2:7">
      <c r="B30" s="49"/>
      <c r="E30" s="51"/>
      <c r="F30" s="51"/>
      <c r="G30" s="51"/>
    </row>
    <row r="31" spans="7:7">
      <c r="G31" s="11"/>
    </row>
  </sheetData>
  <mergeCells count="10">
    <mergeCell ref="A1:G1"/>
    <mergeCell ref="A2:E2"/>
    <mergeCell ref="B4:E4"/>
    <mergeCell ref="B5:E5"/>
    <mergeCell ref="B6:E6"/>
    <mergeCell ref="B7:E7"/>
    <mergeCell ref="A27:B27"/>
    <mergeCell ref="C27:E27"/>
    <mergeCell ref="D29:G29"/>
    <mergeCell ref="E30:G30"/>
  </mergeCells>
  <pageMargins left="0.590277777777778" right="0.590277777777778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 禾心</cp:lastModifiedBy>
  <dcterms:created xsi:type="dcterms:W3CDTF">2018-02-27T11:14:00Z</dcterms:created>
  <dcterms:modified xsi:type="dcterms:W3CDTF">2019-05-27T07:36:57Z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