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64" windowHeight="9155"/>
  </bookViews>
  <sheets>
    <sheet name="工程投资表" sheetId="5" r:id="rId1"/>
  </sheets>
  <calcPr calcId="144525"/>
</workbook>
</file>

<file path=xl/sharedStrings.xml><?xml version="1.0" encoding="utf-8"?>
<sst xmlns="http://schemas.openxmlformats.org/spreadsheetml/2006/main" count="31">
  <si>
    <t>建设总投资表</t>
  </si>
  <si>
    <t>工程名称：汕头英国领事署旧址修缮工程</t>
  </si>
  <si>
    <t>序号</t>
  </si>
  <si>
    <t>项目及费用名称</t>
  </si>
  <si>
    <t>计算基础</t>
  </si>
  <si>
    <t>计算公式</t>
  </si>
  <si>
    <t>费用（元）</t>
  </si>
  <si>
    <t>计算依据</t>
  </si>
  <si>
    <t>备注</t>
  </si>
  <si>
    <t>一</t>
  </si>
  <si>
    <t>工程费用</t>
  </si>
  <si>
    <t>二</t>
  </si>
  <si>
    <t>工程建设其他费用</t>
  </si>
  <si>
    <t>建设单位管理费</t>
  </si>
  <si>
    <t>财建〔2016〕504号</t>
  </si>
  <si>
    <t>按濠江区常规做法</t>
  </si>
  <si>
    <t>工程设计费</t>
  </si>
  <si>
    <t>计价格〔2002〕10号</t>
  </si>
  <si>
    <t>工程勘察费</t>
  </si>
  <si>
    <t>建设工程监理费</t>
  </si>
  <si>
    <t>发改价格〔2007〕670号</t>
  </si>
  <si>
    <t>施工招标代理服务费</t>
  </si>
  <si>
    <t>计价格[2002]1980号文和发改价格[2011]534号</t>
  </si>
  <si>
    <t>施工图审查费</t>
  </si>
  <si>
    <t>施工图标底编制费</t>
  </si>
  <si>
    <t>粤价函〔2011〕742号</t>
  </si>
  <si>
    <t>（一）*10%</t>
  </si>
  <si>
    <t>三</t>
  </si>
  <si>
    <t>预备费</t>
  </si>
  <si>
    <t>（一+二）*5%</t>
  </si>
  <si>
    <t>建设总投资（一+二+三）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</si>
</sst>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0" borderId="0"/>
    <xf numFmtId="0" fontId="22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工程汇总(招标控制价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汇总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topLeftCell="A4" workbookViewId="0">
      <selection activeCell="E15" sqref="E15"/>
    </sheetView>
  </sheetViews>
  <sheetFormatPr defaultColWidth="9" defaultRowHeight="15.6"/>
  <cols>
    <col min="1" max="1" width="6.875" style="1" customWidth="1"/>
    <col min="2" max="2" width="18.75" style="1" customWidth="1"/>
    <col min="3" max="3" width="9" style="1" hidden="1" customWidth="1"/>
    <col min="4" max="4" width="12.5" style="1" hidden="1" customWidth="1"/>
    <col min="5" max="5" width="18.625" style="1" customWidth="1"/>
    <col min="6" max="6" width="17" style="1" customWidth="1"/>
    <col min="7" max="7" width="19.25" style="1" customWidth="1"/>
    <col min="8" max="16384" width="9" style="1"/>
  </cols>
  <sheetData>
    <row r="1" ht="30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0" customHeight="1" spans="1:7">
      <c r="A4" s="5" t="s">
        <v>9</v>
      </c>
      <c r="B4" s="5" t="s">
        <v>10</v>
      </c>
      <c r="C4" s="4"/>
      <c r="D4" s="4"/>
      <c r="E4" s="6">
        <v>11194559.85</v>
      </c>
      <c r="F4" s="4"/>
      <c r="G4" s="4"/>
    </row>
    <row r="5" ht="30" customHeight="1" spans="1:7">
      <c r="A5" s="5" t="s">
        <v>11</v>
      </c>
      <c r="B5" s="5" t="s">
        <v>12</v>
      </c>
      <c r="C5" s="4"/>
      <c r="D5" s="4"/>
      <c r="E5" s="6">
        <f>SUM(E6:E13)</f>
        <v>1648680.225</v>
      </c>
      <c r="F5" s="4"/>
      <c r="G5" s="4"/>
    </row>
    <row r="6" ht="30" customHeight="1" spans="1:7">
      <c r="A6" s="4">
        <v>1</v>
      </c>
      <c r="B6" s="4" t="s">
        <v>13</v>
      </c>
      <c r="C6" s="4"/>
      <c r="D6" s="7"/>
      <c r="E6" s="6">
        <f>ROUND(((E$4-10000000)*0.015+10000000*0.02)*0.8,2)</f>
        <v>174334.72</v>
      </c>
      <c r="F6" s="4" t="s">
        <v>14</v>
      </c>
      <c r="G6" s="4" t="s">
        <v>15</v>
      </c>
    </row>
    <row r="7" ht="30" customHeight="1" spans="1:7">
      <c r="A7" s="4">
        <v>2</v>
      </c>
      <c r="B7" s="4" t="s">
        <v>16</v>
      </c>
      <c r="C7" s="4"/>
      <c r="D7" s="8"/>
      <c r="E7" s="6"/>
      <c r="F7" s="4" t="s">
        <v>17</v>
      </c>
      <c r="G7" s="4"/>
    </row>
    <row r="8" ht="30" customHeight="1" spans="1:7">
      <c r="A8" s="4">
        <v>3</v>
      </c>
      <c r="B8" s="4" t="s">
        <v>18</v>
      </c>
      <c r="C8" s="4"/>
      <c r="D8" s="4"/>
      <c r="E8" s="6"/>
      <c r="F8" s="4" t="s">
        <v>17</v>
      </c>
      <c r="G8" s="4"/>
    </row>
    <row r="9" ht="30" customHeight="1" spans="1:7">
      <c r="A9" s="4">
        <v>4</v>
      </c>
      <c r="B9" s="4" t="s">
        <v>19</v>
      </c>
      <c r="C9" s="4"/>
      <c r="D9" s="8"/>
      <c r="E9" s="6">
        <f>ROUND((30.1*10000+(E4-10000000)/2000*(78.1-30.1))*0.8,2)</f>
        <v>263735.55</v>
      </c>
      <c r="F9" s="4" t="s">
        <v>20</v>
      </c>
      <c r="G9" s="4" t="s">
        <v>15</v>
      </c>
    </row>
    <row r="10" ht="46.8" spans="1:7">
      <c r="A10" s="4">
        <v>5</v>
      </c>
      <c r="B10" s="4" t="s">
        <v>21</v>
      </c>
      <c r="C10" s="4"/>
      <c r="D10" s="7"/>
      <c r="E10" s="6">
        <f>ROUND(((1+2.8+2.75)*10000+(E4-10000000)*0.0035)*0.8,2)</f>
        <v>55744.77</v>
      </c>
      <c r="F10" s="4" t="s">
        <v>22</v>
      </c>
      <c r="G10" s="4" t="s">
        <v>15</v>
      </c>
    </row>
    <row r="11" ht="30" customHeight="1" spans="1:7">
      <c r="A11" s="4">
        <v>6</v>
      </c>
      <c r="B11" s="4" t="s">
        <v>23</v>
      </c>
      <c r="C11" s="4"/>
      <c r="D11" s="8"/>
      <c r="E11" s="6"/>
      <c r="F11" s="4" t="s">
        <v>17</v>
      </c>
      <c r="G11" s="4"/>
    </row>
    <row r="12" ht="30" customHeight="1" spans="1:7">
      <c r="A12" s="4">
        <v>7</v>
      </c>
      <c r="B12" s="4" t="s">
        <v>24</v>
      </c>
      <c r="C12" s="4"/>
      <c r="D12" s="8"/>
      <c r="E12" s="6">
        <f>ROUND(IF(E4/10000&gt;100,IF(E4/10000&gt;500,IF(E4/10000&gt;1000,IF(E4/10000&gt;5000,IF(E4/10000&gt;10000,100*0.0048+400*0.0041+500*0.0038+4000*0.0034+5000*0.0029+(E4/10000-10000)*0.0026,100*0.0048+400*0.0041+500*0.0038+4000*0.0034+(E4/10000-5000)*0.0029),100*0.0048+400*0.0041+500*0.0038+(E4/10000-1000)*0.0034),100*0.0048+400*0.0041+(E4/10000-500)*0.0038),100*0.0048+(E4/10000-100)*0.0041),E4/10000*0.0048)*10000*0.8,2)</f>
        <v>35409.2</v>
      </c>
      <c r="F12" s="4" t="s">
        <v>25</v>
      </c>
      <c r="G12" s="4" t="s">
        <v>15</v>
      </c>
    </row>
    <row r="13" ht="30" customHeight="1" spans="1:16384">
      <c r="A13" s="4">
        <v>8</v>
      </c>
      <c r="B13" s="4" t="s">
        <v>12</v>
      </c>
      <c r="C13" s="4"/>
      <c r="D13" s="4"/>
      <c r="E13" s="6">
        <f>E4*0.1</f>
        <v>1119455.985</v>
      </c>
      <c r="F13" s="7" t="s">
        <v>26</v>
      </c>
      <c r="G13" s="4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30" customHeight="1" spans="1:16384">
      <c r="A14" s="5" t="s">
        <v>27</v>
      </c>
      <c r="B14" s="5" t="s">
        <v>28</v>
      </c>
      <c r="C14" s="4"/>
      <c r="D14" s="7">
        <v>0.05</v>
      </c>
      <c r="E14" s="6">
        <f>ROUND(E4*0.05+E5*0.05,2)</f>
        <v>642162</v>
      </c>
      <c r="F14" s="7" t="s">
        <v>29</v>
      </c>
      <c r="G14" s="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30" customHeight="1" spans="1:16384">
      <c r="A15" s="9" t="s">
        <v>30</v>
      </c>
      <c r="B15" s="10"/>
      <c r="C15" s="4"/>
      <c r="D15" s="4"/>
      <c r="E15" s="6">
        <f>+E4+E5+E14</f>
        <v>13485402.075</v>
      </c>
      <c r="F15" s="4"/>
      <c r="G15" s="4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ht="58" customHeight="1" spans="7:16384"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58" customHeight="1" spans="7:16384"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58" customHeight="1" spans="7:16384"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ht="58" customHeight="1" spans="7:16384"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ht="58" customHeight="1" spans="7:16384"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58" customHeight="1" spans="7:16384"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ht="58" customHeight="1" spans="7:16384"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ht="58" customHeight="1" spans="7:16384"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</sheetData>
  <mergeCells count="3">
    <mergeCell ref="A1:G1"/>
    <mergeCell ref="A2:G2"/>
    <mergeCell ref="A15:B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工程投资表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2018-12-07T08:07:00Z</dcterms:created>
  <dcterms:modified xsi:type="dcterms:W3CDTF">2019-01-25T08:47:38Z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