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155" activeTab="1"/>
  </bookViews>
  <sheets>
    <sheet name="1.定案书" sheetId="7" r:id="rId1"/>
    <sheet name="2.封面 " sheetId="6" r:id="rId2"/>
    <sheet name="3.造价汇总表" sheetId="5" r:id="rId3"/>
    <sheet name="4.工程投资表" sheetId="4" state="hidden" r:id="rId4"/>
  </sheets>
  <definedNames>
    <definedName name="_xlnm.Print_Area" localSheetId="2">'3.造价汇总表'!$A$1:$G$5</definedName>
    <definedName name="_xlnm.Print_Titles" localSheetId="2">'3.造价汇总表'!$1:$3</definedName>
  </definedNames>
  <calcPr calcId="144525"/>
</workbook>
</file>

<file path=xl/sharedStrings.xml><?xml version="1.0" encoding="utf-8"?>
<sst xmlns="http://schemas.openxmlformats.org/spreadsheetml/2006/main" count="80">
  <si>
    <t>工程预算定案书</t>
  </si>
  <si>
    <t>编号：8192-4865</t>
  </si>
  <si>
    <t>建设单位</t>
  </si>
  <si>
    <t>汕头市濠江区礐石街道办事处</t>
  </si>
  <si>
    <t>工程名称</t>
  </si>
  <si>
    <t xml:space="preserve">汕头英国领事署旧址修缮工程 </t>
  </si>
  <si>
    <t>结构类型</t>
  </si>
  <si>
    <t>立项金额</t>
  </si>
  <si>
    <t>预   算    送审造价</t>
  </si>
  <si>
    <t xml:space="preserve">人民币小写： </t>
  </si>
  <si>
    <t>人民币大写：</t>
  </si>
  <si>
    <t>预   算    审核造价</t>
  </si>
  <si>
    <t>预   算    核减造价</t>
  </si>
  <si>
    <t>主材耗用量</t>
  </si>
  <si>
    <t xml:space="preserve">   水泥       T</t>
  </si>
  <si>
    <r>
      <rPr>
        <sz val="12"/>
        <rFont val="宋体"/>
        <charset val="134"/>
        <scheme val="minor"/>
      </rPr>
      <t xml:space="preserve">     木材：         m</t>
    </r>
    <r>
      <rPr>
        <vertAlign val="superscript"/>
        <sz val="12"/>
        <rFont val="宋体"/>
        <charset val="134"/>
      </rPr>
      <t>3</t>
    </r>
  </si>
  <si>
    <t xml:space="preserve">   钢材：     T</t>
  </si>
  <si>
    <t xml:space="preserve">  </t>
  </si>
  <si>
    <t>备注</t>
  </si>
  <si>
    <t>建设单位意见</t>
  </si>
  <si>
    <t>审核单位意见</t>
  </si>
  <si>
    <t>经办：</t>
  </si>
  <si>
    <t>复核人：</t>
  </si>
  <si>
    <t>负责人：</t>
  </si>
  <si>
    <t>公章：</t>
  </si>
  <si>
    <t xml:space="preserve"> 年   月   日</t>
  </si>
  <si>
    <t/>
  </si>
  <si>
    <t>预  算  价</t>
  </si>
  <si>
    <t>预算价（小写）：</t>
  </si>
  <si>
    <t>元</t>
  </si>
  <si>
    <t>（大写）：</t>
  </si>
  <si>
    <t>建设单位：</t>
  </si>
  <si>
    <t>工 程 造 价
咨 询 企 业：</t>
  </si>
  <si>
    <t>(单位盖章)</t>
  </si>
  <si>
    <t>(企业资质专用章)</t>
  </si>
  <si>
    <t>法定代表人
或其授权人：</t>
  </si>
  <si>
    <t xml:space="preserve">(签字或盖章)</t>
  </si>
  <si>
    <t>编  制  人：</t>
  </si>
  <si>
    <t xml:space="preserve">复  核  人：</t>
  </si>
  <si>
    <t>(造价人员签字盖专用章)</t>
  </si>
  <si>
    <t>(造价工程师签字盖专用章)</t>
  </si>
  <si>
    <t>编 制 时 间：       年   月   日           复 核 时 间：       年   月   日</t>
  </si>
  <si>
    <t>工程预算审核汇总表</t>
  </si>
  <si>
    <t xml:space="preserve">工程名称: 汕头英国领事署旧址修缮工程 </t>
  </si>
  <si>
    <t>序号</t>
  </si>
  <si>
    <t>单位工程名称</t>
  </si>
  <si>
    <t>送审价（元）</t>
  </si>
  <si>
    <t>审核价（元）</t>
  </si>
  <si>
    <t>核减额（元）</t>
  </si>
  <si>
    <t>其中：安全文明防护、文明施工措施费（元）</t>
  </si>
  <si>
    <t>汕头英国领事署旧址修缮工程</t>
  </si>
  <si>
    <t>合  计</t>
  </si>
  <si>
    <t>工程投资表</t>
  </si>
  <si>
    <t>工程名称：汕头英国领事署旧址修缮工程</t>
  </si>
  <si>
    <t>费用名称</t>
  </si>
  <si>
    <t>计算基础</t>
  </si>
  <si>
    <t>计算公式</t>
  </si>
  <si>
    <t>费用（元）</t>
  </si>
  <si>
    <t>计算依据</t>
  </si>
  <si>
    <t>一</t>
  </si>
  <si>
    <t>工程建安造价</t>
  </si>
  <si>
    <t>预算书</t>
  </si>
  <si>
    <t>二</t>
  </si>
  <si>
    <t>工程建设其他费用</t>
  </si>
  <si>
    <t>建设单位管理费</t>
  </si>
  <si>
    <t>财建【2016】504号</t>
  </si>
  <si>
    <t>工程设计费</t>
  </si>
  <si>
    <t>计价格【2002】10号</t>
  </si>
  <si>
    <t>工程勘察费</t>
  </si>
  <si>
    <t>建设工程监理费</t>
  </si>
  <si>
    <t>发改价格【2007】670号</t>
  </si>
  <si>
    <t>施工招标代理服务费</t>
  </si>
  <si>
    <t>计价格【2002】1980号、发改价格【2011】534号</t>
  </si>
  <si>
    <t>施工图审查费</t>
  </si>
  <si>
    <t>发改价格【2011】534号</t>
  </si>
  <si>
    <t>施工图标底编制费</t>
  </si>
  <si>
    <t>粤发改价格【2015】147号文</t>
  </si>
  <si>
    <t>三</t>
  </si>
  <si>
    <t>预备费</t>
  </si>
  <si>
    <t>工程总投资（一+二+三）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</si>
</sst>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#,##0.00_);[Red]\(#,##0.00\)"/>
    <numFmt numFmtId="178" formatCode="0.00_ "/>
  </numFmts>
  <fonts count="42"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3"/>
      <name val="宋体"/>
      <charset val="134"/>
    </font>
    <font>
      <b/>
      <sz val="13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b/>
      <sz val="26"/>
      <name val="宋体"/>
      <charset val="134"/>
    </font>
    <font>
      <b/>
      <sz val="20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8"/>
      <name val="宋体"/>
      <charset val="134"/>
    </font>
    <font>
      <b/>
      <sz val="26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b/>
      <sz val="2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vertAlign val="superscript"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7" fillId="25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41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9" fillId="14" borderId="42" applyNumberFormat="0" applyAlignment="0" applyProtection="0">
      <alignment vertical="center"/>
    </xf>
    <xf numFmtId="0" fontId="33" fillId="14" borderId="38" applyNumberFormat="0" applyAlignment="0" applyProtection="0">
      <alignment vertical="center"/>
    </xf>
    <xf numFmtId="0" fontId="34" fillId="20" borderId="39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5" fillId="0" borderId="0"/>
    <xf numFmtId="0" fontId="31" fillId="1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5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0" fontId="5" fillId="0" borderId="0" xfId="5" applyFont="1" applyFill="1" applyBorder="1" applyAlignment="1">
      <alignment vertical="center"/>
    </xf>
    <xf numFmtId="0" fontId="5" fillId="0" borderId="0" xfId="5" applyFont="1" applyFill="1" applyBorder="1" applyAlignment="1">
      <alignment horizontal="center" vertical="center"/>
    </xf>
    <xf numFmtId="0" fontId="6" fillId="0" borderId="4" xfId="0" applyFont="1" applyFill="1" applyBorder="1" applyAlignment="1"/>
    <xf numFmtId="0" fontId="7" fillId="0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left" vertical="center"/>
    </xf>
    <xf numFmtId="0" fontId="3" fillId="0" borderId="0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 shrinkToFit="1"/>
    </xf>
    <xf numFmtId="0" fontId="3" fillId="0" borderId="1" xfId="5" applyFont="1" applyFill="1" applyBorder="1" applyAlignment="1">
      <alignment horizontal="center" vertical="center"/>
    </xf>
    <xf numFmtId="177" fontId="3" fillId="0" borderId="1" xfId="32" applyNumberFormat="1" applyFont="1" applyFill="1" applyBorder="1" applyAlignment="1" applyProtection="1">
      <alignment horizontal="left" vertical="center" wrapText="1"/>
    </xf>
    <xf numFmtId="178" fontId="3" fillId="0" borderId="1" xfId="5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3" fillId="0" borderId="1" xfId="32" applyNumberFormat="1" applyFont="1" applyFill="1" applyBorder="1" applyAlignment="1" applyProtection="1">
      <alignment horizontal="center" vertical="center" wrapText="1"/>
    </xf>
    <xf numFmtId="178" fontId="4" fillId="0" borderId="1" xfId="5" applyNumberFormat="1" applyFont="1" applyFill="1" applyBorder="1" applyAlignment="1">
      <alignment horizontal="center" vertical="center"/>
    </xf>
    <xf numFmtId="176" fontId="4" fillId="0" borderId="1" xfId="32" applyNumberFormat="1" applyFont="1" applyFill="1" applyBorder="1" applyAlignment="1" applyProtection="1">
      <alignment horizontal="center" vertical="center" wrapText="1"/>
    </xf>
    <xf numFmtId="177" fontId="4" fillId="0" borderId="1" xfId="32" applyNumberFormat="1" applyFont="1" applyFill="1" applyBorder="1" applyAlignment="1" applyProtection="1">
      <alignment horizontal="center" vertical="center" wrapText="1"/>
    </xf>
    <xf numFmtId="10" fontId="5" fillId="0" borderId="0" xfId="5" applyNumberFormat="1" applyFont="1" applyFill="1" applyBorder="1" applyAlignment="1">
      <alignment horizontal="center" vertical="center"/>
    </xf>
    <xf numFmtId="176" fontId="5" fillId="0" borderId="0" xfId="5" applyNumberFormat="1" applyFont="1" applyFill="1" applyBorder="1" applyAlignment="1">
      <alignment horizontal="center" vertical="center"/>
    </xf>
    <xf numFmtId="0" fontId="6" fillId="0" borderId="4" xfId="52" applyFont="1" applyBorder="1" applyAlignment="1"/>
    <xf numFmtId="0" fontId="9" fillId="2" borderId="0" xfId="52" applyFont="1" applyFill="1" applyAlignment="1">
      <alignment horizontal="left" vertical="center" wrapText="1"/>
    </xf>
    <xf numFmtId="0" fontId="10" fillId="2" borderId="0" xfId="52" applyFont="1" applyFill="1" applyAlignment="1">
      <alignment horizontal="center" wrapText="1"/>
    </xf>
    <xf numFmtId="0" fontId="11" fillId="2" borderId="0" xfId="52" applyFont="1" applyFill="1" applyAlignment="1">
      <alignment horizontal="left" wrapText="1"/>
    </xf>
    <xf numFmtId="0" fontId="12" fillId="2" borderId="5" xfId="52" applyFont="1" applyFill="1" applyBorder="1" applyAlignment="1">
      <alignment horizontal="center" wrapText="1"/>
    </xf>
    <xf numFmtId="0" fontId="11" fillId="2" borderId="6" xfId="52" applyFont="1" applyFill="1" applyBorder="1" applyAlignment="1">
      <alignment horizontal="center" vertical="center" wrapText="1"/>
    </xf>
    <xf numFmtId="0" fontId="9" fillId="2" borderId="0" xfId="52" applyFont="1" applyFill="1" applyAlignment="1">
      <alignment horizontal="right" vertical="center" wrapText="1"/>
    </xf>
    <xf numFmtId="0" fontId="13" fillId="2" borderId="0" xfId="52" applyFont="1" applyFill="1" applyAlignment="1">
      <alignment horizontal="center" vertical="center" wrapText="1"/>
    </xf>
    <xf numFmtId="0" fontId="9" fillId="2" borderId="0" xfId="52" applyFont="1" applyFill="1" applyAlignment="1">
      <alignment horizontal="center" vertical="center" wrapText="1"/>
    </xf>
    <xf numFmtId="0" fontId="14" fillId="2" borderId="0" xfId="52" applyFont="1" applyFill="1" applyAlignment="1">
      <alignment horizontal="right" wrapText="1"/>
    </xf>
    <xf numFmtId="178" fontId="15" fillId="2" borderId="5" xfId="52" applyNumberFormat="1" applyFont="1" applyFill="1" applyBorder="1" applyAlignment="1">
      <alignment horizontal="left" wrapText="1"/>
    </xf>
    <xf numFmtId="0" fontId="15" fillId="2" borderId="5" xfId="52" applyFont="1" applyFill="1" applyBorder="1" applyAlignment="1">
      <alignment wrapText="1"/>
    </xf>
    <xf numFmtId="0" fontId="15" fillId="2" borderId="5" xfId="52" applyFont="1" applyFill="1" applyBorder="1" applyAlignment="1">
      <alignment horizontal="left" wrapText="1"/>
    </xf>
    <xf numFmtId="0" fontId="14" fillId="2" borderId="0" xfId="52" applyFont="1" applyFill="1" applyAlignment="1">
      <alignment horizontal="left" wrapText="1"/>
    </xf>
    <xf numFmtId="0" fontId="16" fillId="2" borderId="5" xfId="52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 wrapText="1"/>
    </xf>
    <xf numFmtId="0" fontId="14" fillId="2" borderId="5" xfId="52" applyFont="1" applyFill="1" applyBorder="1" applyAlignment="1">
      <alignment horizontal="left" wrapText="1"/>
    </xf>
    <xf numFmtId="0" fontId="9" fillId="2" borderId="6" xfId="52" applyFont="1" applyFill="1" applyBorder="1" applyAlignment="1">
      <alignment horizontal="center" vertical="center" wrapText="1"/>
    </xf>
    <xf numFmtId="0" fontId="16" fillId="2" borderId="6" xfId="52" applyFont="1" applyFill="1" applyBorder="1" applyAlignment="1">
      <alignment horizontal="center" vertical="center" wrapText="1"/>
    </xf>
    <xf numFmtId="0" fontId="16" fillId="2" borderId="0" xfId="52" applyFont="1" applyFill="1" applyAlignment="1">
      <alignment horizontal="center" vertical="center" wrapText="1"/>
    </xf>
    <xf numFmtId="0" fontId="14" fillId="2" borderId="0" xfId="52" applyFont="1" applyFill="1" applyBorder="1" applyAlignment="1">
      <alignment horizontal="left" wrapText="1"/>
    </xf>
    <xf numFmtId="0" fontId="17" fillId="0" borderId="0" xfId="45" applyFont="1">
      <alignment vertical="center"/>
    </xf>
    <xf numFmtId="0" fontId="18" fillId="0" borderId="0" xfId="45" applyFont="1" applyAlignment="1">
      <alignment horizontal="center" vertical="center"/>
    </xf>
    <xf numFmtId="0" fontId="19" fillId="0" borderId="0" xfId="45" applyFont="1" applyBorder="1" applyAlignment="1">
      <alignment horizontal="left" vertical="center"/>
    </xf>
    <xf numFmtId="0" fontId="17" fillId="0" borderId="7" xfId="45" applyFont="1" applyBorder="1" applyAlignment="1">
      <alignment horizontal="center" vertical="center"/>
    </xf>
    <xf numFmtId="0" fontId="17" fillId="0" borderId="8" xfId="45" applyFont="1" applyBorder="1" applyAlignment="1">
      <alignment horizontal="center" vertical="center"/>
    </xf>
    <xf numFmtId="0" fontId="17" fillId="0" borderId="9" xfId="45" applyFont="1" applyBorder="1" applyAlignment="1">
      <alignment horizontal="center" vertical="center" wrapText="1"/>
    </xf>
    <xf numFmtId="0" fontId="17" fillId="0" borderId="10" xfId="45" applyFont="1" applyBorder="1" applyAlignment="1">
      <alignment horizontal="center" vertical="center" wrapText="1"/>
    </xf>
    <xf numFmtId="0" fontId="17" fillId="0" borderId="11" xfId="45" applyFont="1" applyBorder="1" applyAlignment="1">
      <alignment horizontal="center" vertical="center" wrapText="1"/>
    </xf>
    <xf numFmtId="0" fontId="17" fillId="0" borderId="12" xfId="45" applyFont="1" applyBorder="1" applyAlignment="1">
      <alignment horizontal="left" vertical="center"/>
    </xf>
    <xf numFmtId="0" fontId="17" fillId="0" borderId="13" xfId="45" applyFont="1" applyBorder="1" applyAlignment="1">
      <alignment horizontal="center" vertical="center"/>
    </xf>
    <xf numFmtId="0" fontId="17" fillId="0" borderId="14" xfId="45" applyFont="1" applyBorder="1" applyAlignment="1">
      <alignment horizontal="center" vertical="center"/>
    </xf>
    <xf numFmtId="0" fontId="19" fillId="0" borderId="15" xfId="45" applyFont="1" applyBorder="1" applyAlignment="1">
      <alignment horizontal="left" vertical="center" wrapText="1"/>
    </xf>
    <xf numFmtId="0" fontId="19" fillId="0" borderId="16" xfId="45" applyFont="1" applyBorder="1" applyAlignment="1">
      <alignment horizontal="left" vertical="center" wrapText="1"/>
    </xf>
    <xf numFmtId="0" fontId="19" fillId="0" borderId="14" xfId="45" applyFont="1" applyBorder="1" applyAlignment="1">
      <alignment horizontal="left" vertical="center" wrapText="1"/>
    </xf>
    <xf numFmtId="0" fontId="17" fillId="0" borderId="1" xfId="45" applyFont="1" applyBorder="1" applyAlignment="1">
      <alignment horizontal="left" vertical="center"/>
    </xf>
    <xf numFmtId="0" fontId="17" fillId="0" borderId="2" xfId="45" applyFont="1" applyBorder="1" applyAlignment="1">
      <alignment horizontal="center" vertical="center"/>
    </xf>
    <xf numFmtId="0" fontId="17" fillId="0" borderId="17" xfId="45" applyFont="1" applyBorder="1" applyAlignment="1">
      <alignment horizontal="center" vertical="center" wrapText="1"/>
    </xf>
    <xf numFmtId="0" fontId="17" fillId="0" borderId="1" xfId="45" applyFont="1" applyBorder="1" applyAlignment="1">
      <alignment horizontal="center" vertical="center" wrapText="1"/>
    </xf>
    <xf numFmtId="0" fontId="17" fillId="0" borderId="1" xfId="45" applyFont="1" applyBorder="1" applyAlignment="1">
      <alignment vertical="center"/>
    </xf>
    <xf numFmtId="178" fontId="17" fillId="0" borderId="1" xfId="45" applyNumberFormat="1" applyFont="1" applyBorder="1" applyAlignment="1">
      <alignment horizontal="left" vertical="center"/>
    </xf>
    <xf numFmtId="0" fontId="20" fillId="0" borderId="18" xfId="45" applyFont="1" applyBorder="1" applyAlignment="1">
      <alignment horizontal="center" vertical="center" wrapText="1"/>
    </xf>
    <xf numFmtId="0" fontId="20" fillId="0" borderId="19" xfId="45" applyFont="1" applyBorder="1" applyAlignment="1">
      <alignment horizontal="center" vertical="center" wrapText="1"/>
    </xf>
    <xf numFmtId="0" fontId="17" fillId="0" borderId="20" xfId="45" applyFont="1" applyBorder="1" applyAlignment="1">
      <alignment vertical="center"/>
    </xf>
    <xf numFmtId="0" fontId="17" fillId="0" borderId="21" xfId="45" applyFont="1" applyBorder="1" applyAlignment="1">
      <alignment vertical="center"/>
    </xf>
    <xf numFmtId="0" fontId="17" fillId="0" borderId="0" xfId="45" applyFont="1" applyBorder="1">
      <alignment vertical="center"/>
    </xf>
    <xf numFmtId="0" fontId="20" fillId="0" borderId="13" xfId="45" applyFont="1" applyBorder="1" applyAlignment="1">
      <alignment horizontal="center" vertical="center" wrapText="1"/>
    </xf>
    <xf numFmtId="0" fontId="20" fillId="0" borderId="14" xfId="45" applyFont="1" applyBorder="1" applyAlignment="1">
      <alignment horizontal="center" vertical="center" wrapText="1"/>
    </xf>
    <xf numFmtId="0" fontId="17" fillId="0" borderId="22" xfId="45" applyFont="1" applyBorder="1" applyAlignment="1">
      <alignment vertical="center"/>
    </xf>
    <xf numFmtId="0" fontId="17" fillId="0" borderId="0" xfId="45" applyFont="1" applyBorder="1" applyAlignment="1">
      <alignment vertical="center"/>
    </xf>
    <xf numFmtId="0" fontId="20" fillId="0" borderId="23" xfId="45" applyFont="1" applyBorder="1" applyAlignment="1">
      <alignment horizontal="center" vertical="center" wrapText="1"/>
    </xf>
    <xf numFmtId="0" fontId="20" fillId="0" borderId="24" xfId="45" applyFont="1" applyBorder="1" applyAlignment="1">
      <alignment horizontal="center" vertical="center" wrapText="1"/>
    </xf>
    <xf numFmtId="0" fontId="17" fillId="0" borderId="20" xfId="45" applyFont="1" applyBorder="1" applyAlignment="1">
      <alignment horizontal="left" vertical="center" wrapText="1"/>
    </xf>
    <xf numFmtId="0" fontId="17" fillId="0" borderId="21" xfId="45" applyFont="1" applyBorder="1" applyAlignment="1">
      <alignment horizontal="left" vertical="center" wrapText="1"/>
    </xf>
    <xf numFmtId="0" fontId="17" fillId="0" borderId="22" xfId="45" applyFont="1" applyBorder="1" applyAlignment="1">
      <alignment horizontal="left" vertical="center" wrapText="1"/>
    </xf>
    <xf numFmtId="0" fontId="17" fillId="0" borderId="0" xfId="45" applyFont="1" applyBorder="1" applyAlignment="1">
      <alignment horizontal="left" vertical="center" wrapText="1"/>
    </xf>
    <xf numFmtId="0" fontId="21" fillId="0" borderId="17" xfId="45" applyFont="1" applyBorder="1" applyAlignment="1">
      <alignment horizontal="center" vertical="center" wrapText="1"/>
    </xf>
    <xf numFmtId="0" fontId="21" fillId="0" borderId="19" xfId="45" applyFont="1" applyBorder="1" applyAlignment="1">
      <alignment vertical="center" wrapText="1"/>
    </xf>
    <xf numFmtId="0" fontId="21" fillId="0" borderId="20" xfId="45" applyFont="1" applyBorder="1" applyAlignment="1">
      <alignment horizontal="center" vertical="center" wrapText="1"/>
    </xf>
    <xf numFmtId="0" fontId="17" fillId="0" borderId="20" xfId="45" applyFont="1" applyBorder="1">
      <alignment vertical="center"/>
    </xf>
    <xf numFmtId="0" fontId="17" fillId="0" borderId="21" xfId="45" applyFont="1" applyBorder="1">
      <alignment vertical="center"/>
    </xf>
    <xf numFmtId="0" fontId="17" fillId="0" borderId="22" xfId="45" applyFont="1" applyBorder="1" applyAlignment="1">
      <alignment horizontal="left" vertical="center"/>
    </xf>
    <xf numFmtId="0" fontId="17" fillId="0" borderId="0" xfId="45" applyFont="1" applyBorder="1" applyAlignment="1">
      <alignment horizontal="left" vertical="center"/>
    </xf>
    <xf numFmtId="0" fontId="21" fillId="0" borderId="24" xfId="45" applyFont="1" applyBorder="1" applyAlignment="1">
      <alignment vertical="center" wrapText="1"/>
    </xf>
    <xf numFmtId="0" fontId="21" fillId="0" borderId="22" xfId="45" applyFont="1" applyBorder="1" applyAlignment="1">
      <alignment horizontal="center" vertical="center" wrapText="1"/>
    </xf>
    <xf numFmtId="0" fontId="17" fillId="0" borderId="22" xfId="45" applyFont="1" applyBorder="1">
      <alignment vertical="center"/>
    </xf>
    <xf numFmtId="0" fontId="17" fillId="0" borderId="0" xfId="45" applyFont="1" applyBorder="1" applyAlignment="1">
      <alignment horizontal="center" vertical="center"/>
    </xf>
    <xf numFmtId="0" fontId="17" fillId="0" borderId="24" xfId="45" applyFont="1" applyBorder="1" applyAlignment="1">
      <alignment horizontal="left" vertical="center"/>
    </xf>
    <xf numFmtId="0" fontId="21" fillId="0" borderId="25" xfId="45" applyFont="1" applyBorder="1" applyAlignment="1">
      <alignment horizontal="center" vertical="center" wrapText="1"/>
    </xf>
    <xf numFmtId="0" fontId="17" fillId="0" borderId="26" xfId="45" applyFont="1" applyBorder="1" applyAlignment="1">
      <alignment horizontal="center" vertical="center"/>
    </xf>
    <xf numFmtId="0" fontId="17" fillId="0" borderId="27" xfId="45" applyFont="1" applyBorder="1" applyAlignment="1">
      <alignment horizontal="center" vertical="center"/>
    </xf>
    <xf numFmtId="0" fontId="17" fillId="0" borderId="28" xfId="45" applyFont="1" applyBorder="1" applyAlignment="1">
      <alignment horizontal="center" vertical="center"/>
    </xf>
    <xf numFmtId="0" fontId="21" fillId="0" borderId="26" xfId="45" applyFont="1" applyBorder="1" applyAlignment="1">
      <alignment horizontal="center" vertical="center" wrapText="1"/>
    </xf>
    <xf numFmtId="0" fontId="17" fillId="0" borderId="29" xfId="45" applyFont="1" applyBorder="1" applyAlignment="1">
      <alignment horizontal="center" vertical="center"/>
    </xf>
    <xf numFmtId="0" fontId="17" fillId="0" borderId="30" xfId="45" applyFont="1" applyBorder="1" applyAlignment="1">
      <alignment horizontal="center" vertical="center"/>
    </xf>
    <xf numFmtId="178" fontId="17" fillId="0" borderId="31" xfId="45" applyNumberFormat="1" applyFont="1" applyBorder="1" applyAlignment="1">
      <alignment horizontal="left" vertical="center"/>
    </xf>
    <xf numFmtId="0" fontId="17" fillId="0" borderId="31" xfId="45" applyFont="1" applyBorder="1" applyAlignment="1">
      <alignment horizontal="left" vertical="center"/>
    </xf>
    <xf numFmtId="0" fontId="17" fillId="0" borderId="32" xfId="45" applyFont="1" applyBorder="1" applyAlignment="1">
      <alignment vertical="center"/>
    </xf>
    <xf numFmtId="0" fontId="17" fillId="0" borderId="33" xfId="45" applyFont="1" applyBorder="1" applyAlignment="1">
      <alignment vertical="center"/>
    </xf>
    <xf numFmtId="0" fontId="17" fillId="0" borderId="32" xfId="45" applyFont="1" applyBorder="1" applyAlignment="1">
      <alignment horizontal="left" vertical="center" wrapText="1"/>
    </xf>
    <xf numFmtId="0" fontId="17" fillId="0" borderId="33" xfId="45" applyFont="1" applyBorder="1" applyAlignment="1">
      <alignment horizontal="left" vertical="center" wrapText="1"/>
    </xf>
    <xf numFmtId="0" fontId="17" fillId="0" borderId="21" xfId="45" applyFont="1" applyBorder="1" applyAlignment="1">
      <alignment vertical="center" wrapText="1"/>
    </xf>
    <xf numFmtId="0" fontId="17" fillId="0" borderId="32" xfId="45" applyFont="1" applyBorder="1">
      <alignment vertical="center"/>
    </xf>
    <xf numFmtId="0" fontId="17" fillId="0" borderId="33" xfId="45" applyFont="1" applyBorder="1">
      <alignment vertical="center"/>
    </xf>
    <xf numFmtId="0" fontId="17" fillId="0" borderId="0" xfId="45" applyFont="1" applyBorder="1" applyAlignment="1">
      <alignment vertical="center" wrapText="1"/>
    </xf>
    <xf numFmtId="0" fontId="17" fillId="0" borderId="33" xfId="45" applyFont="1" applyBorder="1" applyAlignment="1">
      <alignment horizontal="left" vertical="center"/>
    </xf>
    <xf numFmtId="0" fontId="21" fillId="0" borderId="0" xfId="45" applyFont="1" applyBorder="1" applyAlignment="1">
      <alignment horizontal="center" vertical="center" wrapText="1"/>
    </xf>
    <xf numFmtId="0" fontId="17" fillId="0" borderId="34" xfId="45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工程汇总(招标控制价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汇总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_审核报告书1" xfId="45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封面、汇总表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opLeftCell="A11" workbookViewId="0">
      <selection activeCell="C14" sqref="C14:K16"/>
    </sheetView>
  </sheetViews>
  <sheetFormatPr defaultColWidth="9" defaultRowHeight="15.6"/>
  <cols>
    <col min="1" max="1" width="4.25" style="55" customWidth="1"/>
    <col min="2" max="2" width="5.5" style="55" customWidth="1"/>
    <col min="3" max="3" width="11.75" style="55" customWidth="1"/>
    <col min="4" max="4" width="5.25" style="55" customWidth="1"/>
    <col min="5" max="5" width="12.375" style="55" customWidth="1"/>
    <col min="6" max="6" width="4.875" style="55" customWidth="1"/>
    <col min="7" max="7" width="10.125" style="55" customWidth="1"/>
    <col min="8" max="8" width="4.375" style="55" customWidth="1"/>
    <col min="9" max="9" width="6.875" style="55" customWidth="1"/>
    <col min="10" max="10" width="9.375" style="55" customWidth="1"/>
    <col min="11" max="11" width="7.875" style="55" customWidth="1"/>
    <col min="12" max="256" width="9" style="55"/>
    <col min="257" max="16384" width="9" style="15"/>
  </cols>
  <sheetData>
    <row r="1" ht="33" customHeight="1" spans="1:1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ht="15" customHeight="1"/>
    <row r="3" ht="27" customHeight="1" spans="1:11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ht="41.25" customHeight="1" spans="1:11">
      <c r="A4" s="58" t="s">
        <v>2</v>
      </c>
      <c r="B4" s="59"/>
      <c r="C4" s="60" t="s">
        <v>3</v>
      </c>
      <c r="D4" s="61"/>
      <c r="E4" s="61"/>
      <c r="F4" s="62"/>
      <c r="G4" s="63" t="s">
        <v>4</v>
      </c>
      <c r="H4" s="60" t="s">
        <v>5</v>
      </c>
      <c r="I4" s="61"/>
      <c r="J4" s="61"/>
      <c r="K4" s="62"/>
    </row>
    <row r="5" ht="28.5" customHeight="1" spans="1:11">
      <c r="A5" s="64" t="s">
        <v>6</v>
      </c>
      <c r="B5" s="65"/>
      <c r="C5" s="66"/>
      <c r="D5" s="67"/>
      <c r="E5" s="67"/>
      <c r="F5" s="68"/>
      <c r="G5" s="69" t="s">
        <v>7</v>
      </c>
      <c r="H5" s="70"/>
      <c r="I5" s="107"/>
      <c r="J5" s="107"/>
      <c r="K5" s="108"/>
    </row>
    <row r="6" ht="28.5" customHeight="1" spans="1:11">
      <c r="A6" s="71" t="s">
        <v>8</v>
      </c>
      <c r="B6" s="72"/>
      <c r="C6" s="73" t="s">
        <v>9</v>
      </c>
      <c r="D6" s="74">
        <f>'3.造价汇总表'!C4</f>
        <v>12622778.77</v>
      </c>
      <c r="E6" s="74"/>
      <c r="F6" s="74"/>
      <c r="G6" s="74"/>
      <c r="H6" s="74"/>
      <c r="I6" s="74"/>
      <c r="J6" s="74"/>
      <c r="K6" s="109"/>
    </row>
    <row r="7" ht="28.5" customHeight="1" spans="1:11">
      <c r="A7" s="71"/>
      <c r="B7" s="72"/>
      <c r="C7" s="73" t="s">
        <v>10</v>
      </c>
      <c r="D7" s="69" t="str">
        <f t="shared" ref="D7:D11" si="0">IF(D6&lt;0,"负","")&amp;IF(TRUNC(D6)&lt;&gt;D6,TEXT(TRUNC(ABS(D6)),"[DBNUM2]")&amp;"元"&amp;TEXT(LEFT(RIGHT(ROUND(D6*100,0),2),1),"[DBNUM2]")&amp;"角"&amp;TEXT(RIGHT(ROUND(D6*100,0),1),"[DBNUM2]")&amp;"分",TEXT(ABS(D6),"[DBNUM2]")&amp;"元整")</f>
        <v>壹仟贰佰陆拾贰万贰仟柒佰柒拾捌元柒角柒分</v>
      </c>
      <c r="E7" s="69"/>
      <c r="F7" s="69"/>
      <c r="G7" s="69"/>
      <c r="H7" s="69"/>
      <c r="I7" s="69"/>
      <c r="J7" s="69"/>
      <c r="K7" s="110"/>
    </row>
    <row r="8" ht="28.5" customHeight="1" spans="1:11">
      <c r="A8" s="71" t="s">
        <v>11</v>
      </c>
      <c r="B8" s="72"/>
      <c r="C8" s="73" t="s">
        <v>9</v>
      </c>
      <c r="D8" s="69">
        <f>'3.造价汇总表'!D4</f>
        <v>11194559.85</v>
      </c>
      <c r="E8" s="69"/>
      <c r="F8" s="69"/>
      <c r="G8" s="69"/>
      <c r="H8" s="69"/>
      <c r="I8" s="69"/>
      <c r="J8" s="69"/>
      <c r="K8" s="110"/>
    </row>
    <row r="9" ht="28.5" customHeight="1" spans="1:11">
      <c r="A9" s="71"/>
      <c r="B9" s="72"/>
      <c r="C9" s="73" t="s">
        <v>10</v>
      </c>
      <c r="D9" s="69" t="str">
        <f t="shared" si="0"/>
        <v>壹仟壹佰壹拾玖万肆仟伍佰伍拾玖元捌角伍分</v>
      </c>
      <c r="E9" s="69"/>
      <c r="F9" s="69"/>
      <c r="G9" s="69"/>
      <c r="H9" s="69"/>
      <c r="I9" s="69"/>
      <c r="J9" s="69"/>
      <c r="K9" s="110"/>
    </row>
    <row r="10" ht="28.5" customHeight="1" spans="1:11">
      <c r="A10" s="71" t="s">
        <v>12</v>
      </c>
      <c r="B10" s="72"/>
      <c r="C10" s="73" t="s">
        <v>9</v>
      </c>
      <c r="D10" s="74">
        <f>D6-D8</f>
        <v>1428218.92</v>
      </c>
      <c r="E10" s="74"/>
      <c r="F10" s="74"/>
      <c r="G10" s="74"/>
      <c r="H10" s="74"/>
      <c r="I10" s="74"/>
      <c r="J10" s="74"/>
      <c r="K10" s="109"/>
    </row>
    <row r="11" ht="28.5" customHeight="1" spans="1:11">
      <c r="A11" s="71"/>
      <c r="B11" s="72"/>
      <c r="C11" s="73" t="s">
        <v>10</v>
      </c>
      <c r="D11" s="69" t="str">
        <f t="shared" si="0"/>
        <v>壹佰肆拾贰万捌仟贰佰壹拾捌元玖角贰分</v>
      </c>
      <c r="E11" s="69"/>
      <c r="F11" s="69"/>
      <c r="G11" s="69"/>
      <c r="H11" s="69"/>
      <c r="I11" s="69"/>
      <c r="J11" s="69"/>
      <c r="K11" s="110"/>
    </row>
    <row r="12" ht="18" hidden="1" customHeight="1" spans="1:11">
      <c r="A12" s="75" t="s">
        <v>13</v>
      </c>
      <c r="B12" s="76"/>
      <c r="C12" s="77" t="s">
        <v>14</v>
      </c>
      <c r="D12" s="78"/>
      <c r="E12" s="78" t="s">
        <v>15</v>
      </c>
      <c r="F12" s="79"/>
      <c r="G12" s="78"/>
      <c r="H12" s="78"/>
      <c r="I12" s="78"/>
      <c r="J12" s="78"/>
      <c r="K12" s="111"/>
    </row>
    <row r="13" ht="21.75" hidden="1" customHeight="1" spans="1:11">
      <c r="A13" s="80"/>
      <c r="B13" s="81"/>
      <c r="C13" s="82" t="s">
        <v>16</v>
      </c>
      <c r="D13" s="83"/>
      <c r="E13" s="83" t="s">
        <v>17</v>
      </c>
      <c r="F13" s="83"/>
      <c r="G13" s="83"/>
      <c r="H13" s="83"/>
      <c r="I13" s="83"/>
      <c r="J13" s="83"/>
      <c r="K13" s="112"/>
    </row>
    <row r="14" ht="18.75" customHeight="1" spans="1:11">
      <c r="A14" s="84" t="s">
        <v>18</v>
      </c>
      <c r="B14" s="85"/>
      <c r="C14" s="86"/>
      <c r="D14" s="87"/>
      <c r="E14" s="87"/>
      <c r="F14" s="87"/>
      <c r="G14" s="87"/>
      <c r="H14" s="87"/>
      <c r="I14" s="87"/>
      <c r="J14" s="87"/>
      <c r="K14" s="113"/>
    </row>
    <row r="15" ht="19" customHeight="1" spans="1:11">
      <c r="A15" s="84"/>
      <c r="B15" s="85"/>
      <c r="C15" s="88"/>
      <c r="D15" s="89"/>
      <c r="E15" s="89"/>
      <c r="F15" s="89"/>
      <c r="G15" s="89"/>
      <c r="H15" s="89"/>
      <c r="I15" s="89"/>
      <c r="J15" s="89"/>
      <c r="K15" s="114"/>
    </row>
    <row r="16" ht="25" customHeight="1" spans="1:11">
      <c r="A16" s="84"/>
      <c r="B16" s="85"/>
      <c r="C16" s="88"/>
      <c r="D16" s="89"/>
      <c r="E16" s="89"/>
      <c r="F16" s="89"/>
      <c r="G16" s="89"/>
      <c r="H16" s="89"/>
      <c r="I16" s="89"/>
      <c r="J16" s="89"/>
      <c r="K16" s="114"/>
    </row>
    <row r="17" ht="27" customHeight="1" spans="1:11">
      <c r="A17" s="90" t="s">
        <v>19</v>
      </c>
      <c r="B17" s="77"/>
      <c r="C17" s="78"/>
      <c r="D17" s="78"/>
      <c r="E17" s="91"/>
      <c r="F17" s="92" t="s">
        <v>20</v>
      </c>
      <c r="G17" s="93"/>
      <c r="H17" s="94"/>
      <c r="I17" s="115"/>
      <c r="J17" s="87"/>
      <c r="K17" s="116"/>
    </row>
    <row r="18" ht="27" customHeight="1" spans="1:11">
      <c r="A18" s="90"/>
      <c r="B18" s="95" t="s">
        <v>21</v>
      </c>
      <c r="C18" s="96"/>
      <c r="D18" s="96"/>
      <c r="E18" s="97"/>
      <c r="F18" s="98"/>
      <c r="G18" s="88" t="s">
        <v>21</v>
      </c>
      <c r="H18" s="89"/>
      <c r="I18" s="89"/>
      <c r="J18" s="89"/>
      <c r="K18" s="117"/>
    </row>
    <row r="19" ht="27" customHeight="1" spans="1:11">
      <c r="A19" s="90"/>
      <c r="B19" s="95"/>
      <c r="C19" s="96"/>
      <c r="D19" s="96"/>
      <c r="E19" s="97"/>
      <c r="F19" s="98"/>
      <c r="G19" s="88"/>
      <c r="H19" s="89"/>
      <c r="I19" s="89"/>
      <c r="J19" s="89"/>
      <c r="K19" s="117"/>
    </row>
    <row r="20" ht="27" customHeight="1" spans="1:11">
      <c r="A20" s="90"/>
      <c r="B20" s="99"/>
      <c r="C20" s="100"/>
      <c r="D20" s="100"/>
      <c r="E20" s="97"/>
      <c r="F20" s="98"/>
      <c r="G20" s="99"/>
      <c r="H20" s="79"/>
      <c r="I20" s="118"/>
      <c r="J20" s="118"/>
      <c r="K20" s="117"/>
    </row>
    <row r="21" ht="27" customHeight="1" spans="1:11">
      <c r="A21" s="90"/>
      <c r="B21" s="95" t="s">
        <v>22</v>
      </c>
      <c r="C21" s="96"/>
      <c r="D21" s="96"/>
      <c r="E21" s="97"/>
      <c r="F21" s="98"/>
      <c r="G21" s="88" t="s">
        <v>22</v>
      </c>
      <c r="H21" s="89"/>
      <c r="I21" s="89"/>
      <c r="J21" s="89"/>
      <c r="K21" s="117"/>
    </row>
    <row r="22" ht="27" customHeight="1" spans="1:11">
      <c r="A22" s="90"/>
      <c r="B22" s="95"/>
      <c r="C22" s="96"/>
      <c r="D22" s="96"/>
      <c r="E22" s="97"/>
      <c r="F22" s="98"/>
      <c r="G22" s="88"/>
      <c r="H22" s="89"/>
      <c r="I22" s="89"/>
      <c r="J22" s="89"/>
      <c r="K22" s="117"/>
    </row>
    <row r="23" ht="27" customHeight="1" spans="1:11">
      <c r="A23" s="90"/>
      <c r="B23" s="99"/>
      <c r="C23" s="100"/>
      <c r="D23" s="100"/>
      <c r="E23" s="97"/>
      <c r="F23" s="98"/>
      <c r="G23" s="99"/>
      <c r="H23" s="79"/>
      <c r="I23" s="118"/>
      <c r="J23" s="118"/>
      <c r="K23" s="117"/>
    </row>
    <row r="24" ht="27" customHeight="1" spans="1:11">
      <c r="A24" s="90"/>
      <c r="B24" s="95" t="s">
        <v>23</v>
      </c>
      <c r="C24" s="96"/>
      <c r="D24" s="96"/>
      <c r="E24" s="97"/>
      <c r="F24" s="98"/>
      <c r="G24" s="88" t="s">
        <v>23</v>
      </c>
      <c r="H24" s="89"/>
      <c r="I24" s="89"/>
      <c r="J24" s="89"/>
      <c r="K24" s="117"/>
    </row>
    <row r="25" ht="27" customHeight="1" spans="1:11">
      <c r="A25" s="90"/>
      <c r="B25" s="95"/>
      <c r="C25" s="96"/>
      <c r="D25" s="96"/>
      <c r="E25" s="97"/>
      <c r="F25" s="98"/>
      <c r="G25" s="88"/>
      <c r="H25" s="89"/>
      <c r="I25" s="89"/>
      <c r="J25" s="89"/>
      <c r="K25" s="117"/>
    </row>
    <row r="26" ht="27" customHeight="1" spans="1:11">
      <c r="A26" s="90"/>
      <c r="B26" s="99"/>
      <c r="C26" s="100"/>
      <c r="D26" s="100"/>
      <c r="E26" s="97"/>
      <c r="F26" s="98"/>
      <c r="G26" s="99"/>
      <c r="H26" s="79"/>
      <c r="I26" s="118"/>
      <c r="J26" s="118"/>
      <c r="K26" s="117"/>
    </row>
    <row r="27" ht="27" customHeight="1" spans="1:11">
      <c r="A27" s="90"/>
      <c r="B27" s="95" t="s">
        <v>24</v>
      </c>
      <c r="C27" s="96"/>
      <c r="D27" s="96"/>
      <c r="E27" s="101"/>
      <c r="F27" s="98"/>
      <c r="G27" s="95" t="s">
        <v>24</v>
      </c>
      <c r="H27" s="96"/>
      <c r="I27" s="96"/>
      <c r="J27" s="96"/>
      <c r="K27" s="119"/>
    </row>
    <row r="28" ht="27" customHeight="1" spans="1:11">
      <c r="A28" s="90"/>
      <c r="B28" s="99"/>
      <c r="C28" s="100"/>
      <c r="D28" s="100"/>
      <c r="E28" s="97"/>
      <c r="F28" s="98"/>
      <c r="G28" s="99"/>
      <c r="H28" s="79"/>
      <c r="I28" s="120"/>
      <c r="J28" s="120"/>
      <c r="K28" s="117"/>
    </row>
    <row r="29" ht="27" customHeight="1" spans="1:11">
      <c r="A29" s="102"/>
      <c r="B29" s="103" t="s">
        <v>25</v>
      </c>
      <c r="C29" s="104"/>
      <c r="D29" s="104"/>
      <c r="E29" s="105"/>
      <c r="F29" s="106"/>
      <c r="G29" s="103" t="s">
        <v>25</v>
      </c>
      <c r="H29" s="104"/>
      <c r="I29" s="104"/>
      <c r="J29" s="104"/>
      <c r="K29" s="121"/>
    </row>
    <row r="30" ht="15" customHeight="1"/>
  </sheetData>
  <mergeCells count="36">
    <mergeCell ref="A1:K1"/>
    <mergeCell ref="A3:K3"/>
    <mergeCell ref="A4:B4"/>
    <mergeCell ref="C4:F4"/>
    <mergeCell ref="H4:K4"/>
    <mergeCell ref="A5:B5"/>
    <mergeCell ref="C5:F5"/>
    <mergeCell ref="H5:K5"/>
    <mergeCell ref="D6:K6"/>
    <mergeCell ref="D7:K7"/>
    <mergeCell ref="D8:K8"/>
    <mergeCell ref="D9:K9"/>
    <mergeCell ref="D10:K10"/>
    <mergeCell ref="D11:K11"/>
    <mergeCell ref="C20:D20"/>
    <mergeCell ref="C23:D23"/>
    <mergeCell ref="C26:D26"/>
    <mergeCell ref="B27:E27"/>
    <mergeCell ref="G27:K27"/>
    <mergeCell ref="C28:D28"/>
    <mergeCell ref="B29:E29"/>
    <mergeCell ref="G29:K29"/>
    <mergeCell ref="A17:A29"/>
    <mergeCell ref="F17:F29"/>
    <mergeCell ref="A6:B7"/>
    <mergeCell ref="A8:B9"/>
    <mergeCell ref="A10:B11"/>
    <mergeCell ref="A12:B13"/>
    <mergeCell ref="A14:B16"/>
    <mergeCell ref="C14:K16"/>
    <mergeCell ref="B18:D19"/>
    <mergeCell ref="G18:J19"/>
    <mergeCell ref="B21:D22"/>
    <mergeCell ref="G21:J22"/>
    <mergeCell ref="B24:D25"/>
    <mergeCell ref="G24:J25"/>
  </mergeCells>
  <pageMargins left="0.629166666666667" right="0.588888888888889" top="0.688888888888889" bottom="0.65" header="0.429166666666667" footer="0.3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6" sqref="D6"/>
    </sheetView>
  </sheetViews>
  <sheetFormatPr defaultColWidth="8" defaultRowHeight="10.8" outlineLevelCol="7"/>
  <cols>
    <col min="1" max="1" width="15.125" style="34" customWidth="1"/>
    <col min="2" max="2" width="0.875" style="34" customWidth="1"/>
    <col min="3" max="3" width="4.625" style="34" customWidth="1"/>
    <col min="4" max="4" width="17.75" style="34" customWidth="1"/>
    <col min="5" max="5" width="5.625" style="34" customWidth="1"/>
    <col min="6" max="6" width="14.875" style="34" customWidth="1"/>
    <col min="7" max="7" width="3.5" style="34" customWidth="1"/>
    <col min="8" max="8" width="17.875" style="34" customWidth="1"/>
    <col min="9" max="256" width="8" style="34"/>
    <col min="257" max="16384" width="8" style="15"/>
  </cols>
  <sheetData>
    <row r="1" ht="33" customHeight="1" spans="1:8">
      <c r="A1" s="35" t="s">
        <v>26</v>
      </c>
      <c r="B1" s="35" t="s">
        <v>26</v>
      </c>
      <c r="C1" s="36" t="s">
        <v>26</v>
      </c>
      <c r="D1" s="36" t="s">
        <v>26</v>
      </c>
      <c r="E1" s="36" t="s">
        <v>26</v>
      </c>
      <c r="F1" s="36" t="s">
        <v>26</v>
      </c>
      <c r="G1" s="36" t="s">
        <v>26</v>
      </c>
      <c r="H1" s="37" t="s">
        <v>26</v>
      </c>
    </row>
    <row r="2" ht="69.75" customHeight="1" spans="1:8">
      <c r="A2" s="35" t="s">
        <v>26</v>
      </c>
      <c r="B2" s="35" t="s">
        <v>26</v>
      </c>
      <c r="C2" s="38" t="s">
        <v>5</v>
      </c>
      <c r="D2" s="38"/>
      <c r="E2" s="38"/>
      <c r="F2" s="38"/>
      <c r="G2" s="38"/>
      <c r="H2" s="37"/>
    </row>
    <row r="3" ht="26.25" customHeight="1" spans="1:8">
      <c r="A3" s="35" t="s">
        <v>26</v>
      </c>
      <c r="B3" s="35" t="s">
        <v>26</v>
      </c>
      <c r="C3" s="39" t="s">
        <v>26</v>
      </c>
      <c r="D3" s="39" t="s">
        <v>26</v>
      </c>
      <c r="E3" s="39" t="s">
        <v>26</v>
      </c>
      <c r="F3" s="39" t="s">
        <v>26</v>
      </c>
      <c r="G3" s="39" t="s">
        <v>26</v>
      </c>
      <c r="H3" s="40" t="s">
        <v>26</v>
      </c>
    </row>
    <row r="4" ht="28.5" customHeight="1" spans="1:8">
      <c r="A4" s="35" t="s">
        <v>26</v>
      </c>
      <c r="B4" s="35" t="s">
        <v>26</v>
      </c>
      <c r="C4" s="41" t="s">
        <v>27</v>
      </c>
      <c r="D4" s="41"/>
      <c r="E4" s="41"/>
      <c r="F4" s="41"/>
      <c r="G4" s="41"/>
      <c r="H4" s="40" t="s">
        <v>26</v>
      </c>
    </row>
    <row r="5" ht="9" customHeight="1" spans="1:8">
      <c r="A5" s="35" t="s">
        <v>26</v>
      </c>
      <c r="B5" s="35" t="s">
        <v>26</v>
      </c>
      <c r="C5" s="42" t="s">
        <v>26</v>
      </c>
      <c r="D5" s="42" t="s">
        <v>26</v>
      </c>
      <c r="E5" s="42" t="s">
        <v>26</v>
      </c>
      <c r="F5" s="42" t="s">
        <v>26</v>
      </c>
      <c r="G5" s="42" t="s">
        <v>26</v>
      </c>
      <c r="H5" s="40" t="s">
        <v>26</v>
      </c>
    </row>
    <row r="6" ht="90.75" customHeight="1" spans="1:8">
      <c r="A6" s="43" t="s">
        <v>28</v>
      </c>
      <c r="B6" s="43" t="s">
        <v>26</v>
      </c>
      <c r="C6" s="43" t="s">
        <v>26</v>
      </c>
      <c r="D6" s="44">
        <f>'3.造价汇总表'!D4</f>
        <v>11194559.85</v>
      </c>
      <c r="E6" s="45" t="s">
        <v>29</v>
      </c>
      <c r="F6" s="45" t="s">
        <v>26</v>
      </c>
      <c r="G6" s="45" t="s">
        <v>26</v>
      </c>
      <c r="H6" s="45" t="s">
        <v>26</v>
      </c>
    </row>
    <row r="7" ht="28.5" customHeight="1" spans="1:8">
      <c r="A7" s="43" t="s">
        <v>30</v>
      </c>
      <c r="B7" s="43" t="s">
        <v>26</v>
      </c>
      <c r="C7" s="43" t="s">
        <v>26</v>
      </c>
      <c r="D7" s="46" t="str">
        <f>IF(D6&lt;0,"负","")&amp;IF(TRUNC(D6)&lt;&gt;D6,TEXT(TRUNC(ABS(D6)),"[DBNUM2]")&amp;"元"&amp;TEXT(LEFT(RIGHT(ROUND(D6*100,0),2),1),"[DBNUM2]")&amp;"角"&amp;TEXT(RIGHT(ROUND(D6*100,0),1),"[DBNUM2]")&amp;"分",TEXT(ABS(D6),"[DBNUM2]")&amp;"元整")</f>
        <v>壹仟壹佰壹拾玖万肆仟伍佰伍拾玖元捌角伍分</v>
      </c>
      <c r="E7" s="46" t="s">
        <v>26</v>
      </c>
      <c r="F7" s="46" t="s">
        <v>26</v>
      </c>
      <c r="G7" s="46" t="s">
        <v>26</v>
      </c>
      <c r="H7" s="46" t="s">
        <v>26</v>
      </c>
    </row>
    <row r="8" ht="98.25" customHeight="1" spans="1:8">
      <c r="A8" s="47" t="s">
        <v>31</v>
      </c>
      <c r="B8" s="48"/>
      <c r="C8" s="48"/>
      <c r="D8" s="48"/>
      <c r="E8" s="47" t="s">
        <v>26</v>
      </c>
      <c r="F8" s="49" t="s">
        <v>32</v>
      </c>
      <c r="G8" s="50" t="s">
        <v>26</v>
      </c>
      <c r="H8" s="50" t="s">
        <v>26</v>
      </c>
    </row>
    <row r="9" ht="23.25" customHeight="1" spans="1:8">
      <c r="A9" s="47" t="s">
        <v>26</v>
      </c>
      <c r="B9" s="51" t="s">
        <v>33</v>
      </c>
      <c r="C9" s="51" t="s">
        <v>26</v>
      </c>
      <c r="D9" s="42" t="s">
        <v>26</v>
      </c>
      <c r="E9" s="47" t="s">
        <v>26</v>
      </c>
      <c r="F9" s="47" t="s">
        <v>26</v>
      </c>
      <c r="G9" s="51" t="s">
        <v>34</v>
      </c>
      <c r="H9" s="51" t="s">
        <v>26</v>
      </c>
    </row>
    <row r="10" ht="98.25" customHeight="1" spans="1:8">
      <c r="A10" s="47" t="s">
        <v>35</v>
      </c>
      <c r="B10" s="50" t="s">
        <v>26</v>
      </c>
      <c r="C10" s="50" t="s">
        <v>26</v>
      </c>
      <c r="D10" s="50" t="s">
        <v>26</v>
      </c>
      <c r="E10" s="47" t="s">
        <v>26</v>
      </c>
      <c r="F10" s="47" t="s">
        <v>35</v>
      </c>
      <c r="G10" s="50" t="s">
        <v>26</v>
      </c>
      <c r="H10" s="50" t="s">
        <v>26</v>
      </c>
    </row>
    <row r="11" ht="23.25" customHeight="1" spans="1:8">
      <c r="A11" s="47" t="s">
        <v>26</v>
      </c>
      <c r="B11" s="52" t="s">
        <v>36</v>
      </c>
      <c r="C11" s="52" t="s">
        <v>26</v>
      </c>
      <c r="D11" s="53" t="s">
        <v>26</v>
      </c>
      <c r="E11" s="47" t="s">
        <v>26</v>
      </c>
      <c r="F11" s="47" t="s">
        <v>26</v>
      </c>
      <c r="G11" s="52" t="s">
        <v>36</v>
      </c>
      <c r="H11" s="52" t="s">
        <v>26</v>
      </c>
    </row>
    <row r="12" ht="98.25" customHeight="1" spans="1:8">
      <c r="A12" s="47" t="s">
        <v>37</v>
      </c>
      <c r="B12" s="50" t="s">
        <v>26</v>
      </c>
      <c r="C12" s="50" t="s">
        <v>26</v>
      </c>
      <c r="D12" s="50" t="s">
        <v>26</v>
      </c>
      <c r="E12" s="47" t="s">
        <v>26</v>
      </c>
      <c r="F12" s="47" t="s">
        <v>38</v>
      </c>
      <c r="G12" s="50" t="s">
        <v>26</v>
      </c>
      <c r="H12" s="50" t="s">
        <v>26</v>
      </c>
    </row>
    <row r="13" ht="28.5" customHeight="1" spans="1:8">
      <c r="A13" s="47" t="s">
        <v>26</v>
      </c>
      <c r="B13" s="52" t="s">
        <v>39</v>
      </c>
      <c r="C13" s="52" t="s">
        <v>26</v>
      </c>
      <c r="D13" s="52" t="s">
        <v>26</v>
      </c>
      <c r="E13" s="47" t="s">
        <v>26</v>
      </c>
      <c r="F13" s="47" t="s">
        <v>26</v>
      </c>
      <c r="G13" s="52" t="s">
        <v>40</v>
      </c>
      <c r="H13" s="52" t="s">
        <v>26</v>
      </c>
    </row>
    <row r="14" ht="57.75" customHeight="1" spans="1:8">
      <c r="A14" s="54" t="s">
        <v>41</v>
      </c>
      <c r="B14" s="54"/>
      <c r="C14" s="54"/>
      <c r="D14" s="54"/>
      <c r="E14" s="54"/>
      <c r="F14" s="54"/>
      <c r="G14" s="54"/>
      <c r="H14" s="54"/>
    </row>
  </sheetData>
  <mergeCells count="26">
    <mergeCell ref="A1:B1"/>
    <mergeCell ref="C1:G1"/>
    <mergeCell ref="A2:B2"/>
    <mergeCell ref="C2:G2"/>
    <mergeCell ref="A3:B3"/>
    <mergeCell ref="C3:G3"/>
    <mergeCell ref="A4:B4"/>
    <mergeCell ref="C4:G4"/>
    <mergeCell ref="A5:B5"/>
    <mergeCell ref="C5:G5"/>
    <mergeCell ref="A6:C6"/>
    <mergeCell ref="A7:C7"/>
    <mergeCell ref="D7:H7"/>
    <mergeCell ref="B8:D8"/>
    <mergeCell ref="G8:H8"/>
    <mergeCell ref="B9:D9"/>
    <mergeCell ref="G9:H9"/>
    <mergeCell ref="B10:D10"/>
    <mergeCell ref="G10:H10"/>
    <mergeCell ref="B11:D11"/>
    <mergeCell ref="G11:H11"/>
    <mergeCell ref="B12:D12"/>
    <mergeCell ref="G12:H12"/>
    <mergeCell ref="B13:D13"/>
    <mergeCell ref="G13:H13"/>
    <mergeCell ref="A14:H14"/>
  </mergeCells>
  <pageMargins left="0.9" right="0.509027777777778" top="0.788888888888889" bottom="0.588888888888889" header="0.788888888888889" footer="0.588888888888889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view="pageBreakPreview" zoomScaleNormal="100" zoomScaleSheetLayoutView="100" workbookViewId="0">
      <pane ySplit="1" topLeftCell="A2" activePane="bottomLeft" state="frozen"/>
      <selection/>
      <selection pane="bottomLeft" activeCell="D4" sqref="D4"/>
    </sheetView>
  </sheetViews>
  <sheetFormatPr defaultColWidth="7" defaultRowHeight="15.6"/>
  <cols>
    <col min="1" max="1" width="6.375" style="13" customWidth="1"/>
    <col min="2" max="2" width="26.125" style="13" customWidth="1"/>
    <col min="3" max="3" width="15.625" style="13" customWidth="1"/>
    <col min="4" max="5" width="15.625" style="14" customWidth="1"/>
    <col min="6" max="6" width="15" style="13" hidden="1" customWidth="1"/>
    <col min="7" max="7" width="15.2" style="13" customWidth="1"/>
    <col min="8" max="8" width="5.5" style="14" customWidth="1"/>
    <col min="9" max="9" width="17.125" style="13" customWidth="1"/>
    <col min="10" max="10" width="27.875" style="13" customWidth="1"/>
    <col min="11" max="11" width="15" style="14"/>
    <col min="12" max="13" width="15" style="14" customWidth="1"/>
    <col min="14" max="14" width="26.625" style="14" customWidth="1"/>
    <col min="15" max="256" width="7" style="13"/>
    <col min="257" max="16384" width="7" style="15"/>
  </cols>
  <sheetData>
    <row r="1" ht="54" customHeight="1" spans="1:8">
      <c r="A1" s="16" t="s">
        <v>42</v>
      </c>
      <c r="B1" s="16"/>
      <c r="C1" s="16"/>
      <c r="D1" s="16"/>
      <c r="E1" s="16"/>
      <c r="F1" s="16"/>
      <c r="G1" s="16"/>
      <c r="H1" s="17"/>
    </row>
    <row r="2" s="11" customFormat="1" ht="49.5" customHeight="1" spans="1:14">
      <c r="A2" s="18" t="s">
        <v>43</v>
      </c>
      <c r="B2" s="18"/>
      <c r="C2" s="18"/>
      <c r="D2" s="18"/>
      <c r="E2" s="18"/>
      <c r="F2" s="18"/>
      <c r="G2" s="18"/>
      <c r="H2" s="19"/>
      <c r="K2" s="19"/>
      <c r="L2" s="19"/>
      <c r="M2" s="19"/>
      <c r="N2" s="19"/>
    </row>
    <row r="3" s="11" customFormat="1" ht="40" customHeight="1" spans="1:14">
      <c r="A3" s="20" t="s">
        <v>44</v>
      </c>
      <c r="B3" s="21" t="s">
        <v>45</v>
      </c>
      <c r="C3" s="22" t="s">
        <v>46</v>
      </c>
      <c r="D3" s="22" t="s">
        <v>47</v>
      </c>
      <c r="E3" s="22" t="s">
        <v>48</v>
      </c>
      <c r="F3" s="23" t="s">
        <v>49</v>
      </c>
      <c r="G3" s="20" t="s">
        <v>18</v>
      </c>
      <c r="H3" s="19"/>
      <c r="K3" s="19"/>
      <c r="L3" s="19"/>
      <c r="M3" s="19"/>
      <c r="N3" s="19"/>
    </row>
    <row r="4" s="12" customFormat="1" ht="40" customHeight="1" spans="1:14">
      <c r="A4" s="24">
        <v>1</v>
      </c>
      <c r="B4" s="25" t="s">
        <v>50</v>
      </c>
      <c r="C4" s="26">
        <v>12622778.77</v>
      </c>
      <c r="D4" s="27">
        <v>11194559.85</v>
      </c>
      <c r="E4" s="28">
        <f>C4-D4</f>
        <v>1428218.92</v>
      </c>
      <c r="F4" s="29"/>
      <c r="G4" s="30"/>
      <c r="H4" s="11"/>
      <c r="I4" s="11"/>
      <c r="J4" s="11"/>
      <c r="K4" s="11"/>
      <c r="L4" s="11"/>
      <c r="M4" s="11"/>
      <c r="N4" s="11"/>
    </row>
    <row r="5" s="12" customFormat="1" ht="40" customHeight="1" spans="1:14">
      <c r="A5" s="31" t="s">
        <v>51</v>
      </c>
      <c r="B5" s="31"/>
      <c r="C5" s="29">
        <f>SUM(C4:C4)</f>
        <v>12622778.77</v>
      </c>
      <c r="D5" s="29">
        <f>SUM(D4:D4)</f>
        <v>11194559.85</v>
      </c>
      <c r="E5" s="29">
        <f>SUM(E4:E4)</f>
        <v>1428218.92</v>
      </c>
      <c r="F5" s="29" t="e">
        <f>SUM(#REF!)</f>
        <v>#REF!</v>
      </c>
      <c r="G5" s="28"/>
      <c r="H5" s="11"/>
      <c r="I5" s="11"/>
      <c r="J5" s="11"/>
      <c r="K5" s="11"/>
      <c r="L5" s="11"/>
      <c r="M5" s="11"/>
      <c r="N5" s="11"/>
    </row>
    <row r="6" ht="30" customHeight="1" spans="8:14">
      <c r="H6" s="13"/>
      <c r="K6" s="13"/>
      <c r="L6" s="13"/>
      <c r="M6" s="13"/>
      <c r="N6" s="13"/>
    </row>
    <row r="9" spans="5:5">
      <c r="E9" s="32"/>
    </row>
    <row r="10" spans="5:5">
      <c r="E10" s="33"/>
    </row>
  </sheetData>
  <mergeCells count="3">
    <mergeCell ref="A1:G1"/>
    <mergeCell ref="A2:G2"/>
    <mergeCell ref="A5:B5"/>
  </mergeCells>
  <printOptions horizontalCentered="1"/>
  <pageMargins left="0.509027777777778" right="0.629166666666667" top="0.709027777777778" bottom="0.588888888888889" header="0.238888888888889" footer="0.238888888888889"/>
  <pageSetup paperSize="9" scale="88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opLeftCell="A7" workbookViewId="0">
      <selection activeCell="E4" sqref="E4"/>
    </sheetView>
  </sheetViews>
  <sheetFormatPr defaultColWidth="9" defaultRowHeight="15.6"/>
  <cols>
    <col min="1" max="1" width="9" style="1"/>
    <col min="2" max="2" width="20.75" style="1" customWidth="1"/>
    <col min="3" max="3" width="9" style="1"/>
    <col min="4" max="4" width="12.5" style="1" customWidth="1"/>
    <col min="5" max="5" width="26" style="1" customWidth="1"/>
    <col min="6" max="6" width="22.625" style="1" customWidth="1"/>
    <col min="7" max="16384" width="9" style="1"/>
  </cols>
  <sheetData>
    <row r="1" ht="38" customHeight="1" spans="1:6">
      <c r="A1" s="2" t="s">
        <v>52</v>
      </c>
      <c r="B1" s="2"/>
      <c r="C1" s="2"/>
      <c r="D1" s="2"/>
      <c r="E1" s="2"/>
      <c r="F1" s="2"/>
    </row>
    <row r="2" ht="34" customHeight="1" spans="1:6">
      <c r="A2" s="3" t="s">
        <v>53</v>
      </c>
      <c r="B2" s="3"/>
      <c r="C2" s="3"/>
      <c r="D2" s="3"/>
      <c r="E2" s="3"/>
      <c r="F2" s="3"/>
    </row>
    <row r="3" ht="35" customHeight="1" spans="1:6">
      <c r="A3" s="4" t="s">
        <v>44</v>
      </c>
      <c r="B3" s="4" t="s">
        <v>54</v>
      </c>
      <c r="C3" s="4" t="s">
        <v>55</v>
      </c>
      <c r="D3" s="4" t="s">
        <v>56</v>
      </c>
      <c r="E3" s="4" t="s">
        <v>57</v>
      </c>
      <c r="F3" s="4" t="s">
        <v>58</v>
      </c>
    </row>
    <row r="4" ht="50" customHeight="1" spans="1:6">
      <c r="A4" s="5" t="s">
        <v>59</v>
      </c>
      <c r="B4" s="5" t="s">
        <v>60</v>
      </c>
      <c r="C4" s="4"/>
      <c r="D4" s="4"/>
      <c r="E4" s="6">
        <f>'3.造价汇总表'!D4</f>
        <v>11194559.85</v>
      </c>
      <c r="F4" s="4" t="s">
        <v>61</v>
      </c>
    </row>
    <row r="5" ht="49" customHeight="1" spans="1:6">
      <c r="A5" s="5" t="s">
        <v>62</v>
      </c>
      <c r="B5" s="5" t="s">
        <v>63</v>
      </c>
      <c r="C5" s="4"/>
      <c r="D5" s="4"/>
      <c r="E5" s="4">
        <f>E9+E10+E6+E12+E13</f>
        <v>958991.15783</v>
      </c>
      <c r="F5" s="4"/>
    </row>
    <row r="6" ht="48" customHeight="1" spans="1:6">
      <c r="A6" s="4">
        <v>1</v>
      </c>
      <c r="B6" s="4" t="s">
        <v>64</v>
      </c>
      <c r="C6" s="4"/>
      <c r="D6" s="7">
        <v>0.02</v>
      </c>
      <c r="E6" s="4">
        <f>E$4*D6</f>
        <v>223891.197</v>
      </c>
      <c r="F6" s="4" t="s">
        <v>65</v>
      </c>
    </row>
    <row r="7" ht="48" customHeight="1" spans="1:6">
      <c r="A7" s="4">
        <v>2</v>
      </c>
      <c r="B7" s="4" t="s">
        <v>66</v>
      </c>
      <c r="C7" s="4"/>
      <c r="D7" s="8">
        <v>0.045</v>
      </c>
      <c r="E7" s="4">
        <f>E$4*D7</f>
        <v>503755.19325</v>
      </c>
      <c r="F7" s="4" t="s">
        <v>67</v>
      </c>
    </row>
    <row r="8" ht="48" customHeight="1" spans="1:6">
      <c r="A8" s="4">
        <v>3</v>
      </c>
      <c r="B8" s="4" t="s">
        <v>68</v>
      </c>
      <c r="C8" s="4"/>
      <c r="D8" s="4"/>
      <c r="E8" s="4">
        <f>E$4*D8</f>
        <v>0</v>
      </c>
      <c r="F8" s="4" t="s">
        <v>67</v>
      </c>
    </row>
    <row r="9" ht="48" customHeight="1" spans="1:6">
      <c r="A9" s="4">
        <v>4</v>
      </c>
      <c r="B9" s="4" t="s">
        <v>69</v>
      </c>
      <c r="C9" s="4"/>
      <c r="D9" s="8">
        <v>0.033</v>
      </c>
      <c r="E9" s="4">
        <f>E$4*D9</f>
        <v>369420.47505</v>
      </c>
      <c r="F9" s="4" t="s">
        <v>70</v>
      </c>
    </row>
    <row r="10" ht="48" customHeight="1" spans="1:6">
      <c r="A10" s="4">
        <v>5</v>
      </c>
      <c r="B10" s="4" t="s">
        <v>71</v>
      </c>
      <c r="C10" s="4"/>
      <c r="D10" s="7">
        <v>0.01</v>
      </c>
      <c r="E10" s="4">
        <f>E$4*D10</f>
        <v>111945.5985</v>
      </c>
      <c r="F10" s="4" t="s">
        <v>72</v>
      </c>
    </row>
    <row r="11" ht="48" customHeight="1" spans="1:6">
      <c r="A11" s="4">
        <v>6</v>
      </c>
      <c r="B11" s="4" t="s">
        <v>73</v>
      </c>
      <c r="C11" s="4"/>
      <c r="D11" s="8">
        <v>0.065</v>
      </c>
      <c r="E11" s="4">
        <f>E$7*D11</f>
        <v>32744.08756125</v>
      </c>
      <c r="F11" s="4" t="s">
        <v>74</v>
      </c>
    </row>
    <row r="12" ht="48" customHeight="1" spans="1:6">
      <c r="A12" s="4">
        <v>7</v>
      </c>
      <c r="B12" s="4" t="s">
        <v>75</v>
      </c>
      <c r="C12" s="4"/>
      <c r="D12" s="8">
        <v>0.0048</v>
      </c>
      <c r="E12" s="4">
        <f>E$4*D12</f>
        <v>53733.88728</v>
      </c>
      <c r="F12" s="4" t="s">
        <v>76</v>
      </c>
    </row>
    <row r="13" ht="48" customHeight="1" spans="1:16384">
      <c r="A13" s="4">
        <v>8</v>
      </c>
      <c r="B13" s="4" t="s">
        <v>63</v>
      </c>
      <c r="C13" s="4"/>
      <c r="D13" s="4"/>
      <c r="E13" s="4">
        <v>200000</v>
      </c>
      <c r="F13" s="4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ht="39" customHeight="1" spans="1:16384">
      <c r="A14" s="5" t="s">
        <v>77</v>
      </c>
      <c r="B14" s="5" t="s">
        <v>78</v>
      </c>
      <c r="C14" s="4"/>
      <c r="D14" s="4"/>
      <c r="E14" s="4">
        <f>+E4*0.1</f>
        <v>1119455.985</v>
      </c>
      <c r="F14" s="7">
        <v>0.1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ht="41" customHeight="1" spans="1:16384">
      <c r="A15" s="9" t="s">
        <v>79</v>
      </c>
      <c r="B15" s="10"/>
      <c r="C15" s="4"/>
      <c r="D15" s="4"/>
      <c r="E15" s="4">
        <f>+E4+E5+E14</f>
        <v>13273006.99283</v>
      </c>
      <c r="F15" s="4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ht="58" customHeight="1" spans="7:16384"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ht="58" customHeight="1" spans="7:16384"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ht="58" customHeight="1" spans="7:16384"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ht="58" customHeight="1" spans="7:16384"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ht="58" customHeight="1" spans="7:16384"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ht="58" customHeight="1" spans="7:16384"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ht="58" customHeight="1" spans="7:16384"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ht="58" customHeight="1" spans="7:16384"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</sheetData>
  <mergeCells count="3">
    <mergeCell ref="A1:F1"/>
    <mergeCell ref="A2:F2"/>
    <mergeCell ref="A15:B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1.定案书</vt:lpstr>
      <vt:lpstr>2.封面 </vt:lpstr>
      <vt:lpstr>3.造价汇总表</vt:lpstr>
      <vt:lpstr>4.工程投资表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2018-12-07T08:07:00Z</dcterms:created>
  <dcterms:modified xsi:type="dcterms:W3CDTF">2019-01-25T08:47:43Z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11</vt:lpwstr>
  </property>
</Properties>
</file>