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31" i="1"/>
  <c r="C21"/>
  <c r="E18"/>
  <c r="C24" s="1"/>
  <c r="C26" l="1"/>
  <c r="C28" s="1"/>
  <c r="C25"/>
  <c r="C27" s="1"/>
  <c r="E36"/>
  <c r="E34" l="1"/>
  <c r="E37" s="1"/>
</calcChain>
</file>

<file path=xl/sharedStrings.xml><?xml version="1.0" encoding="utf-8"?>
<sst xmlns="http://schemas.openxmlformats.org/spreadsheetml/2006/main" count="70" uniqueCount="53">
  <si>
    <t>_x000D_东海岸国际旅游区休闲_x000D_广场建设项目投资估算表</t>
  </si>
  <si>
    <t>编号</t>
  </si>
  <si>
    <t>项目名称</t>
  </si>
  <si>
    <t>工程量</t>
  </si>
  <si>
    <t>单位</t>
  </si>
  <si>
    <t>造价（万元）</t>
  </si>
  <si>
    <t>(一)建设费用</t>
  </si>
  <si>
    <t>土方平整</t>
  </si>
  <si>
    <t>平方</t>
  </si>
  <si>
    <t>2层混凝土沿街商铺，单层（1079平）</t>
  </si>
  <si>
    <t>40厚透水砖</t>
  </si>
  <si>
    <t>10m宽C25水泥路.178m</t>
  </si>
  <si>
    <t>6m宽C25水泥路,212m</t>
  </si>
  <si>
    <t>生态停车场</t>
  </si>
  <si>
    <t>管理房（混凝土结构）</t>
  </si>
  <si>
    <t>公共卫生间（混凝土结构）</t>
  </si>
  <si>
    <t>冲淡间（混凝土结构）</t>
  </si>
  <si>
    <t>特色海产品售卖，混凝土结构，6m宽</t>
  </si>
  <si>
    <t>室内烧烤一层</t>
  </si>
  <si>
    <t>配套用房，混凝土结构，一层</t>
  </si>
  <si>
    <t>露天茶座，地面铺装面积c25水泥地面</t>
  </si>
  <si>
    <t>滨海步行道 C25水泥路，8m宽，100M</t>
  </si>
  <si>
    <t>合计</t>
  </si>
  <si>
    <t>(二)建设其他费用</t>
  </si>
  <si>
    <t>工程和费用名称</t>
  </si>
  <si>
    <t>（万元）</t>
  </si>
  <si>
    <t>备注</t>
  </si>
  <si>
    <t>建设单位管理费</t>
  </si>
  <si>
    <t>工程建设监理费</t>
  </si>
  <si>
    <t>（国家发改委、建设部发改价格{2007}670号）</t>
  </si>
  <si>
    <t>建设项目前期工作咨询费</t>
  </si>
  <si>
    <t>（按国家有关规定计提）发改价格〔2015〕299号</t>
  </si>
  <si>
    <t>工程勘察费</t>
  </si>
  <si>
    <t>(按工程费用0.8%-1.1%，取1%)</t>
  </si>
  <si>
    <t>工程设计费</t>
  </si>
  <si>
    <t>施工图审查费</t>
  </si>
  <si>
    <t>（勘测费+设计费）*6.5%</t>
  </si>
  <si>
    <t>施工图预算编制费</t>
  </si>
  <si>
    <t>（设计费*10%）</t>
  </si>
  <si>
    <t>施工图预算审核费</t>
  </si>
  <si>
    <t>招投标代理服务费</t>
  </si>
  <si>
    <t>发改价格[2011]534号</t>
  </si>
  <si>
    <t>建设项目环境影响咨询费</t>
  </si>
  <si>
    <t>(国家计委、国家环保总局计价格{2002}125号)</t>
  </si>
  <si>
    <t>迁坟</t>
  </si>
  <si>
    <t>拆迁</t>
  </si>
  <si>
    <t>(三)建设预备费</t>
  </si>
  <si>
    <t>预备费百分之10</t>
  </si>
  <si>
    <t>总投资额总计</t>
  </si>
  <si>
    <t>（财政部财建{2002}394号)</t>
    <phoneticPr fontId="3" type="noConversion"/>
  </si>
  <si>
    <t>城市建设配套费</t>
    <phoneticPr fontId="3" type="noConversion"/>
  </si>
  <si>
    <t>（按国家有关规定计提）取4.0%</t>
    <phoneticPr fontId="3" type="noConversion"/>
  </si>
  <si>
    <t>暂定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</si>
</sst>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8"/>
      <name val="宋体"/>
      <charset val="134"/>
    </font>
    <font>
      <b/>
      <sz val="8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7"/>
  <sheetViews>
    <sheetView tabSelected="1" topLeftCell="A13" workbookViewId="0">
      <selection activeCell="H32" sqref="H32"/>
    </sheetView>
  </sheetViews>
  <sheetFormatPr defaultColWidth="9" defaultRowHeight="13.5"/>
  <cols>
    <col min="1" max="1" width="20.625" customWidth="1"/>
    <col min="2" max="2" width="35.5" customWidth="1"/>
    <col min="3" max="3" width="11.375" customWidth="1"/>
    <col min="4" max="4" width="6.25" customWidth="1"/>
    <col min="5" max="5" width="13.75" customWidth="1"/>
    <col min="8" max="8" width="20.5" customWidth="1"/>
  </cols>
  <sheetData>
    <row r="1" spans="1:11" ht="18" customHeight="1">
      <c r="A1" s="15" t="s">
        <v>0</v>
      </c>
      <c r="B1" s="15"/>
      <c r="C1" s="15"/>
      <c r="D1" s="15"/>
      <c r="E1" s="15"/>
    </row>
    <row r="2" spans="1:11" ht="18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11" ht="18" customHeight="1">
      <c r="A3" s="16" t="s">
        <v>6</v>
      </c>
      <c r="B3" s="16"/>
      <c r="C3" s="16"/>
      <c r="D3" s="16"/>
      <c r="E3" s="16"/>
    </row>
    <row r="4" spans="1:11" ht="18" customHeight="1">
      <c r="A4" s="3">
        <v>1</v>
      </c>
      <c r="B4" s="3" t="s">
        <v>7</v>
      </c>
      <c r="C4" s="4">
        <v>14665.2</v>
      </c>
      <c r="D4" s="4" t="s">
        <v>8</v>
      </c>
      <c r="E4" s="3">
        <v>50</v>
      </c>
    </row>
    <row r="5" spans="1:11" ht="18" customHeight="1">
      <c r="A5" s="3">
        <v>2</v>
      </c>
      <c r="B5" s="4" t="s">
        <v>9</v>
      </c>
      <c r="C5" s="4">
        <v>2158</v>
      </c>
      <c r="D5" s="4" t="s">
        <v>8</v>
      </c>
      <c r="E5" s="4">
        <v>370</v>
      </c>
    </row>
    <row r="6" spans="1:11" ht="18" customHeight="1">
      <c r="A6" s="3">
        <v>3</v>
      </c>
      <c r="B6" s="4" t="s">
        <v>10</v>
      </c>
      <c r="C6" s="4">
        <v>1914</v>
      </c>
      <c r="D6" s="4" t="s">
        <v>8</v>
      </c>
      <c r="E6" s="4">
        <v>25</v>
      </c>
    </row>
    <row r="7" spans="1:11" ht="18" customHeight="1">
      <c r="A7" s="3">
        <v>4</v>
      </c>
      <c r="B7" s="4" t="s">
        <v>11</v>
      </c>
      <c r="C7" s="4">
        <v>1780</v>
      </c>
      <c r="D7" s="4" t="s">
        <v>8</v>
      </c>
      <c r="E7" s="4">
        <v>30</v>
      </c>
    </row>
    <row r="8" spans="1:11" ht="18" customHeight="1">
      <c r="A8" s="3">
        <v>5</v>
      </c>
      <c r="B8" s="4" t="s">
        <v>12</v>
      </c>
      <c r="C8" s="4">
        <v>1272</v>
      </c>
      <c r="D8" s="4" t="s">
        <v>8</v>
      </c>
      <c r="E8" s="4">
        <v>25</v>
      </c>
    </row>
    <row r="9" spans="1:11" ht="18" customHeight="1">
      <c r="A9" s="3">
        <v>6</v>
      </c>
      <c r="B9" s="4" t="s">
        <v>13</v>
      </c>
      <c r="C9" s="4">
        <v>4793</v>
      </c>
      <c r="D9" s="4" t="s">
        <v>8</v>
      </c>
      <c r="E9" s="4">
        <v>73</v>
      </c>
    </row>
    <row r="10" spans="1:11" ht="18" customHeight="1">
      <c r="A10" s="3">
        <v>7</v>
      </c>
      <c r="B10" s="4" t="s">
        <v>14</v>
      </c>
      <c r="C10" s="4">
        <v>60</v>
      </c>
      <c r="D10" s="4" t="s">
        <v>8</v>
      </c>
      <c r="E10" s="4">
        <v>20</v>
      </c>
    </row>
    <row r="11" spans="1:11" ht="18" customHeight="1">
      <c r="A11" s="3">
        <v>8</v>
      </c>
      <c r="B11" s="4" t="s">
        <v>15</v>
      </c>
      <c r="C11" s="4">
        <v>240</v>
      </c>
      <c r="D11" s="4" t="s">
        <v>8</v>
      </c>
      <c r="E11" s="4">
        <v>50</v>
      </c>
    </row>
    <row r="12" spans="1:11" ht="18" customHeight="1">
      <c r="A12" s="3">
        <v>9</v>
      </c>
      <c r="B12" s="4" t="s">
        <v>16</v>
      </c>
      <c r="C12" s="4">
        <v>455</v>
      </c>
      <c r="D12" s="4" t="s">
        <v>8</v>
      </c>
      <c r="E12" s="4">
        <v>100</v>
      </c>
    </row>
    <row r="13" spans="1:11" ht="18" customHeight="1">
      <c r="A13" s="3">
        <v>10</v>
      </c>
      <c r="B13" s="5" t="s">
        <v>17</v>
      </c>
      <c r="C13" s="5">
        <v>1025</v>
      </c>
      <c r="D13" s="5" t="s">
        <v>8</v>
      </c>
      <c r="E13" s="5">
        <v>174</v>
      </c>
      <c r="G13" s="11"/>
      <c r="H13" s="12"/>
      <c r="I13" s="12"/>
      <c r="J13" s="12"/>
      <c r="K13" s="12"/>
    </row>
    <row r="14" spans="1:11" ht="18" customHeight="1">
      <c r="A14" s="3">
        <v>11</v>
      </c>
      <c r="B14" s="5" t="s">
        <v>18</v>
      </c>
      <c r="C14" s="5">
        <v>380</v>
      </c>
      <c r="D14" s="5" t="s">
        <v>8</v>
      </c>
      <c r="E14" s="4">
        <v>64</v>
      </c>
      <c r="G14" s="11"/>
      <c r="H14" s="12"/>
      <c r="I14" s="12"/>
      <c r="J14" s="12"/>
      <c r="K14" s="12"/>
    </row>
    <row r="15" spans="1:11" ht="18" customHeight="1">
      <c r="A15" s="3">
        <v>12</v>
      </c>
      <c r="B15" s="5" t="s">
        <v>19</v>
      </c>
      <c r="C15" s="5">
        <v>330</v>
      </c>
      <c r="D15" s="5" t="s">
        <v>8</v>
      </c>
      <c r="E15" s="4">
        <v>56</v>
      </c>
      <c r="G15" s="11"/>
      <c r="H15" s="12"/>
      <c r="I15" s="12"/>
      <c r="J15" s="12"/>
      <c r="K15" s="12"/>
    </row>
    <row r="16" spans="1:11" ht="18" customHeight="1">
      <c r="A16" s="3">
        <v>13</v>
      </c>
      <c r="B16" s="4" t="s">
        <v>20</v>
      </c>
      <c r="C16" s="4">
        <v>3478.7</v>
      </c>
      <c r="D16" s="4" t="s">
        <v>8</v>
      </c>
      <c r="E16" s="4">
        <v>60</v>
      </c>
    </row>
    <row r="17" spans="1:44" ht="18" customHeight="1">
      <c r="A17" s="3">
        <v>14</v>
      </c>
      <c r="B17" s="4" t="s">
        <v>21</v>
      </c>
      <c r="C17" s="4">
        <v>800</v>
      </c>
      <c r="D17" s="4" t="s">
        <v>8</v>
      </c>
      <c r="E17" s="4">
        <v>16</v>
      </c>
    </row>
    <row r="18" spans="1:44" ht="18" customHeight="1">
      <c r="A18" s="17" t="s">
        <v>22</v>
      </c>
      <c r="B18" s="17"/>
      <c r="C18" s="17"/>
      <c r="D18" s="17"/>
      <c r="E18" s="4">
        <f>SUM(E4:E17)</f>
        <v>1113</v>
      </c>
    </row>
    <row r="19" spans="1:44" ht="18" customHeight="1">
      <c r="A19" s="16" t="s">
        <v>23</v>
      </c>
      <c r="B19" s="16"/>
      <c r="C19" s="16"/>
      <c r="D19" s="16"/>
      <c r="E19" s="16"/>
    </row>
    <row r="20" spans="1:44" s="1" customFormat="1" ht="18" customHeight="1">
      <c r="A20" s="6"/>
      <c r="B20" s="6" t="s">
        <v>24</v>
      </c>
      <c r="C20" s="6" t="s">
        <v>25</v>
      </c>
      <c r="D20" s="18" t="s">
        <v>26</v>
      </c>
      <c r="E20" s="18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13"/>
    </row>
    <row r="21" spans="1:44" s="1" customFormat="1" ht="20.100000000000001" customHeight="1">
      <c r="A21" s="6">
        <v>1</v>
      </c>
      <c r="B21" s="7" t="s">
        <v>27</v>
      </c>
      <c r="C21" s="8">
        <f>E18*0.01</f>
        <v>11.13</v>
      </c>
      <c r="D21" s="18" t="s">
        <v>49</v>
      </c>
      <c r="E21" s="18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13"/>
    </row>
    <row r="22" spans="1:44" s="1" customFormat="1" ht="20.100000000000001" customHeight="1">
      <c r="A22" s="6">
        <v>2</v>
      </c>
      <c r="B22" s="7" t="s">
        <v>28</v>
      </c>
      <c r="C22" s="8">
        <v>29.26</v>
      </c>
      <c r="D22" s="18" t="s">
        <v>29</v>
      </c>
      <c r="E22" s="18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13"/>
    </row>
    <row r="23" spans="1:44" s="1" customFormat="1" ht="20.100000000000001" customHeight="1">
      <c r="A23" s="6">
        <v>3</v>
      </c>
      <c r="B23" s="7" t="s">
        <v>30</v>
      </c>
      <c r="C23" s="8">
        <v>10.65</v>
      </c>
      <c r="D23" s="18" t="s">
        <v>31</v>
      </c>
      <c r="E23" s="18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13"/>
    </row>
    <row r="24" spans="1:44" s="1" customFormat="1" ht="20.100000000000001" customHeight="1">
      <c r="A24" s="6">
        <v>4</v>
      </c>
      <c r="B24" s="7" t="s">
        <v>32</v>
      </c>
      <c r="C24" s="8">
        <f>E18*0.01</f>
        <v>11.13</v>
      </c>
      <c r="D24" s="18" t="s">
        <v>33</v>
      </c>
      <c r="E24" s="18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13"/>
    </row>
    <row r="25" spans="1:44" s="1" customFormat="1" ht="20.100000000000001" customHeight="1">
      <c r="A25" s="6">
        <v>5</v>
      </c>
      <c r="B25" s="7" t="s">
        <v>34</v>
      </c>
      <c r="C25" s="8">
        <f>E18*0.04</f>
        <v>44.52</v>
      </c>
      <c r="D25" s="18" t="s">
        <v>51</v>
      </c>
      <c r="E25" s="18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13"/>
    </row>
    <row r="26" spans="1:44" s="1" customFormat="1" ht="20.100000000000001" customHeight="1">
      <c r="A26" s="6">
        <v>6</v>
      </c>
      <c r="B26" s="7" t="s">
        <v>35</v>
      </c>
      <c r="C26" s="8">
        <f>(C24+C25)*0.065</f>
        <v>3.6172500000000003</v>
      </c>
      <c r="D26" s="18" t="s">
        <v>36</v>
      </c>
      <c r="E26" s="18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13"/>
    </row>
    <row r="27" spans="1:44" s="1" customFormat="1" ht="20.100000000000001" customHeight="1">
      <c r="A27" s="6">
        <v>7</v>
      </c>
      <c r="B27" s="7" t="s">
        <v>37</v>
      </c>
      <c r="C27" s="8">
        <f>C25*0.1</f>
        <v>4.4520000000000008</v>
      </c>
      <c r="D27" s="18" t="s">
        <v>38</v>
      </c>
      <c r="E27" s="18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13"/>
    </row>
    <row r="28" spans="1:44" s="1" customFormat="1" ht="20.100000000000001" customHeight="1">
      <c r="A28" s="6">
        <v>8</v>
      </c>
      <c r="B28" s="7" t="s">
        <v>39</v>
      </c>
      <c r="C28" s="8">
        <f>C26*0.1</f>
        <v>0.36172500000000007</v>
      </c>
      <c r="D28" s="18" t="s">
        <v>38</v>
      </c>
      <c r="E28" s="18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13"/>
    </row>
    <row r="29" spans="1:44" s="1" customFormat="1" ht="20.100000000000001" customHeight="1">
      <c r="A29" s="6">
        <v>9</v>
      </c>
      <c r="B29" s="7" t="s">
        <v>40</v>
      </c>
      <c r="C29" s="8">
        <v>9.94</v>
      </c>
      <c r="D29" s="18" t="s">
        <v>41</v>
      </c>
      <c r="E29" s="1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13"/>
    </row>
    <row r="30" spans="1:44" s="1" customFormat="1" ht="20.100000000000001" customHeight="1">
      <c r="A30" s="6">
        <v>10</v>
      </c>
      <c r="B30" s="7" t="s">
        <v>42</v>
      </c>
      <c r="C30" s="8">
        <v>9.1</v>
      </c>
      <c r="D30" s="18" t="s">
        <v>43</v>
      </c>
      <c r="E30" s="18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13"/>
    </row>
    <row r="31" spans="1:44" s="2" customFormat="1" ht="20.100000000000001" customHeight="1">
      <c r="A31" s="6">
        <v>11</v>
      </c>
      <c r="B31" s="7" t="s">
        <v>50</v>
      </c>
      <c r="C31" s="8">
        <f>E18*0.04</f>
        <v>44.52</v>
      </c>
      <c r="D31" s="18" t="s">
        <v>51</v>
      </c>
      <c r="E31" s="18"/>
    </row>
    <row r="32" spans="1:44" s="2" customFormat="1" ht="20.100000000000001" customHeight="1">
      <c r="A32" s="6">
        <v>12</v>
      </c>
      <c r="B32" s="14" t="s">
        <v>44</v>
      </c>
      <c r="C32" s="8">
        <v>50</v>
      </c>
      <c r="D32" s="18" t="s">
        <v>52</v>
      </c>
      <c r="E32" s="18"/>
    </row>
    <row r="33" spans="1:41" ht="20.100000000000001" customHeight="1">
      <c r="A33" s="3">
        <v>13</v>
      </c>
      <c r="B33" s="14" t="s">
        <v>45</v>
      </c>
      <c r="C33" s="9">
        <v>70</v>
      </c>
      <c r="D33" s="18" t="s">
        <v>52</v>
      </c>
      <c r="E33" s="18"/>
    </row>
    <row r="34" spans="1:41" ht="20.100000000000001" customHeight="1">
      <c r="A34" s="17" t="s">
        <v>22</v>
      </c>
      <c r="B34" s="17"/>
      <c r="C34" s="17"/>
      <c r="D34" s="17"/>
      <c r="E34" s="9">
        <f>C21+C22+C23+C24+C25+C26+C27+C28+C29+C30+C31+C32+C33</f>
        <v>298.68097499999999</v>
      </c>
    </row>
    <row r="35" spans="1:41" ht="18" customHeight="1">
      <c r="A35" s="16" t="s">
        <v>46</v>
      </c>
      <c r="B35" s="16"/>
      <c r="C35" s="16"/>
      <c r="D35" s="16"/>
      <c r="E35" s="16"/>
    </row>
    <row r="36" spans="1:41" ht="18" customHeight="1">
      <c r="A36" s="3">
        <v>1</v>
      </c>
      <c r="B36" s="3" t="s">
        <v>47</v>
      </c>
      <c r="C36" s="3"/>
      <c r="D36" s="3"/>
      <c r="E36" s="3">
        <f>E18*0.1</f>
        <v>111.30000000000001</v>
      </c>
    </row>
    <row r="37" spans="1:41" s="1" customFormat="1" ht="18" customHeight="1">
      <c r="A37" s="18" t="s">
        <v>48</v>
      </c>
      <c r="B37" s="18"/>
      <c r="C37" s="8"/>
      <c r="D37" s="3"/>
      <c r="E37" s="10">
        <f>E18+E34+E36</f>
        <v>1522.9809749999999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</row>
  </sheetData>
  <mergeCells count="21">
    <mergeCell ref="A37:B37"/>
    <mergeCell ref="D26:E26"/>
    <mergeCell ref="D27:E27"/>
    <mergeCell ref="D28:E28"/>
    <mergeCell ref="D29:E29"/>
    <mergeCell ref="A34:D34"/>
    <mergeCell ref="D31:E31"/>
    <mergeCell ref="D25:E25"/>
    <mergeCell ref="A35:E35"/>
    <mergeCell ref="D24:E24"/>
    <mergeCell ref="D30:E30"/>
    <mergeCell ref="D32:E32"/>
    <mergeCell ref="D33:E33"/>
    <mergeCell ref="D21:E21"/>
    <mergeCell ref="D22:E22"/>
    <mergeCell ref="D23:E23"/>
    <mergeCell ref="A1:E1"/>
    <mergeCell ref="A3:E3"/>
    <mergeCell ref="A18:D18"/>
    <mergeCell ref="A19:E19"/>
    <mergeCell ref="D20:E20"/>
  </mergeCells>
  <phoneticPr fontId="3" type="noConversion"/>
  <pageMargins left="0.75138888888888899" right="0.75138888888888899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ZK</dc:creator>
  <cp:lastModifiedBy>Administrator</cp:lastModifiedBy>
  <cp:lastPrinted>2018-01-12T02:56:00Z</cp:lastPrinted>
  <dcterms:created xsi:type="dcterms:W3CDTF">2018-01-09T11:09:00Z</dcterms:created>
  <dcterms:modified xsi:type="dcterms:W3CDTF">2018-02-14T07:07:46Z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